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3_Sachsen und Sachsen Anhalt\"/>
    </mc:Choice>
  </mc:AlternateContent>
  <xr:revisionPtr revIDLastSave="0" documentId="13_ncr:1_{FAB0504B-F6D8-44F8-BD5B-5591A24F310D}" xr6:coauthVersionLast="47" xr6:coauthVersionMax="47" xr10:uidLastSave="{00000000-0000-0000-0000-000000000000}"/>
  <bookViews>
    <workbookView xWindow="-120" yWindow="-120" windowWidth="29040" windowHeight="17520" tabRatio="427" xr2:uid="{00000000-000D-0000-FFFF-FFFF00000000}"/>
  </bookViews>
  <sheets>
    <sheet name="Molkerei-Sachsen+Anhalt" sheetId="6" r:id="rId1"/>
  </sheets>
  <definedNames>
    <definedName name="_xlnm.Print_Area" localSheetId="0">'Molkerei-Sachsen+Anhalt'!$A$1:$T$117</definedName>
    <definedName name="_xlnm.Print_Titles" localSheetId="0">'Molkerei-Sachsen+Anhalt'!$A:$D,'Molkerei-Sachsen+Anhalt'!$11:$14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6" i="6" l="1"/>
  <c r="J76" i="6"/>
  <c r="O32" i="6"/>
  <c r="J32" i="6"/>
  <c r="O114" i="6"/>
  <c r="J114" i="6"/>
  <c r="J107" i="6"/>
  <c r="O107" i="6"/>
  <c r="O106" i="6"/>
  <c r="J106" i="6"/>
  <c r="O101" i="6"/>
  <c r="J101" i="6"/>
  <c r="O93" i="6"/>
  <c r="J93" i="6"/>
  <c r="O92" i="6"/>
  <c r="J92" i="6"/>
  <c r="O94" i="6"/>
  <c r="J94" i="6"/>
  <c r="O86" i="6"/>
  <c r="J86" i="6"/>
  <c r="O54" i="6"/>
  <c r="J54" i="6"/>
  <c r="O55" i="6"/>
  <c r="J55" i="6"/>
  <c r="O45" i="6"/>
  <c r="J45" i="6"/>
  <c r="J46" i="6"/>
  <c r="O46" i="6"/>
  <c r="O31" i="6"/>
  <c r="J31" i="6"/>
  <c r="O25" i="6"/>
  <c r="O26" i="6"/>
  <c r="J25" i="6"/>
  <c r="J26" i="6"/>
  <c r="J53" i="6" l="1"/>
  <c r="O53" i="6"/>
  <c r="J56" i="6"/>
  <c r="O56" i="6"/>
  <c r="J57" i="6"/>
  <c r="O57" i="6"/>
  <c r="J58" i="6"/>
  <c r="O58" i="6"/>
  <c r="J59" i="6"/>
  <c r="O59" i="6"/>
  <c r="J60" i="6"/>
  <c r="O60" i="6"/>
  <c r="J61" i="6"/>
  <c r="O61" i="6"/>
  <c r="J43" i="6" l="1"/>
  <c r="O43" i="6"/>
  <c r="O40" i="6" l="1"/>
  <c r="J40" i="6"/>
  <c r="O63" i="6"/>
  <c r="J63" i="6"/>
  <c r="J105" i="6"/>
  <c r="J108" i="6"/>
  <c r="J109" i="6"/>
  <c r="J110" i="6"/>
  <c r="J111" i="6"/>
  <c r="J112" i="6"/>
  <c r="J113" i="6"/>
  <c r="J115" i="6"/>
  <c r="J116" i="6"/>
  <c r="J18" i="6"/>
  <c r="J19" i="6"/>
  <c r="J20" i="6"/>
  <c r="J21" i="6"/>
  <c r="J22" i="6"/>
  <c r="J23" i="6"/>
  <c r="J24" i="6"/>
  <c r="J27" i="6"/>
  <c r="J28" i="6"/>
  <c r="J30" i="6"/>
  <c r="J33" i="6"/>
  <c r="J35" i="6"/>
  <c r="J36" i="6"/>
  <c r="J37" i="6"/>
  <c r="J38" i="6"/>
  <c r="J39" i="6"/>
  <c r="J41" i="6"/>
  <c r="J42" i="6"/>
  <c r="J44" i="6"/>
  <c r="J47" i="6"/>
  <c r="J49" i="6"/>
  <c r="J50" i="6"/>
  <c r="J51" i="6"/>
  <c r="J64" i="6"/>
  <c r="J65" i="6"/>
  <c r="J66" i="6"/>
  <c r="J67" i="6"/>
  <c r="J68" i="6"/>
  <c r="J69" i="6"/>
  <c r="J70" i="6"/>
  <c r="J71" i="6"/>
  <c r="J72" i="6"/>
  <c r="J73" i="6"/>
  <c r="J74" i="6"/>
  <c r="J75" i="6"/>
  <c r="J78" i="6"/>
  <c r="J79" i="6"/>
  <c r="J80" i="6"/>
  <c r="J81" i="6"/>
  <c r="J82" i="6"/>
  <c r="J83" i="6"/>
  <c r="J84" i="6"/>
  <c r="J85" i="6"/>
  <c r="J87" i="6"/>
  <c r="J88" i="6"/>
  <c r="J89" i="6"/>
  <c r="J91" i="6"/>
  <c r="J95" i="6"/>
  <c r="J96" i="6"/>
  <c r="J97" i="6"/>
  <c r="J98" i="6"/>
  <c r="J99" i="6"/>
  <c r="J100" i="6"/>
  <c r="J102" i="6"/>
  <c r="J103" i="6"/>
  <c r="J17" i="6"/>
  <c r="I117" i="6"/>
  <c r="O75" i="6"/>
  <c r="O68" i="6"/>
  <c r="O83" i="6"/>
  <c r="O72" i="6"/>
  <c r="O27" i="6"/>
  <c r="O33" i="6"/>
  <c r="O110" i="6"/>
  <c r="O111" i="6"/>
  <c r="O112" i="6"/>
  <c r="O113" i="6"/>
  <c r="O115" i="6"/>
  <c r="O116" i="6"/>
  <c r="O91" i="6"/>
  <c r="O69" i="6"/>
  <c r="O70" i="6"/>
  <c r="O71" i="6"/>
  <c r="O73" i="6"/>
  <c r="O74" i="6"/>
  <c r="O65" i="6"/>
  <c r="O66" i="6"/>
  <c r="O98" i="6"/>
  <c r="O24" i="6"/>
  <c r="O36" i="6"/>
  <c r="O38" i="6"/>
  <c r="O39" i="6"/>
  <c r="O41" i="6"/>
  <c r="O44" i="6"/>
  <c r="O47" i="6"/>
  <c r="O50" i="6"/>
  <c r="O51" i="6"/>
  <c r="O67" i="6"/>
  <c r="O78" i="6"/>
  <c r="O80" i="6"/>
  <c r="O81" i="6"/>
  <c r="O82" i="6"/>
  <c r="O87" i="6"/>
  <c r="O105" i="6"/>
  <c r="O108" i="6"/>
  <c r="O109" i="6"/>
  <c r="O18" i="6"/>
  <c r="O19" i="6"/>
  <c r="O20" i="6"/>
  <c r="O21" i="6"/>
  <c r="O22" i="6"/>
  <c r="O23" i="6"/>
  <c r="O28" i="6"/>
  <c r="O30" i="6"/>
  <c r="O35" i="6"/>
  <c r="O37" i="6"/>
  <c r="O42" i="6"/>
  <c r="O49" i="6"/>
  <c r="O64" i="6"/>
  <c r="O79" i="6"/>
  <c r="O84" i="6"/>
  <c r="O85" i="6"/>
  <c r="O88" i="6"/>
  <c r="O89" i="6"/>
  <c r="O95" i="6"/>
  <c r="O96" i="6"/>
  <c r="O97" i="6"/>
  <c r="O99" i="6"/>
  <c r="O100" i="6"/>
  <c r="O102" i="6"/>
  <c r="O103" i="6"/>
  <c r="J117" i="6" l="1"/>
  <c r="K117" i="6" s="1"/>
  <c r="O17" i="6" l="1"/>
  <c r="O117" i="6" s="1"/>
</calcChain>
</file>

<file path=xl/sharedStrings.xml><?xml version="1.0" encoding="utf-8"?>
<sst xmlns="http://schemas.openxmlformats.org/spreadsheetml/2006/main" count="522" uniqueCount="284">
  <si>
    <t>Artikelbezeichnung</t>
  </si>
  <si>
    <t>ME</t>
  </si>
  <si>
    <t>kg</t>
  </si>
  <si>
    <t>St</t>
  </si>
  <si>
    <t>Gesamt Menge</t>
  </si>
  <si>
    <t>Pos.</t>
  </si>
  <si>
    <t>EKO Nr.</t>
  </si>
  <si>
    <t>gefordertes Gebinde</t>
  </si>
  <si>
    <t>Gebinde</t>
  </si>
  <si>
    <t>Hersteller</t>
  </si>
  <si>
    <t>Artikelnummer</t>
  </si>
  <si>
    <t>Wert in €</t>
  </si>
  <si>
    <t>Anstalt des öffentlichen Rechts</t>
  </si>
  <si>
    <t>0,5 - 1 kg</t>
  </si>
  <si>
    <t>Identifikation / Produktzuordnung / Gültigkeitserklärung für Spezifikationen des Inverkehrbringers ( Hersteller / Markenbesitzer )</t>
  </si>
  <si>
    <t>Inverkehrbringer nach VO EG 178/2002 (Hersteller o. Markenbesitzer)</t>
  </si>
  <si>
    <t>Produktmarke / Markenname</t>
  </si>
  <si>
    <t>Bitte unbeding ausfüllen !</t>
  </si>
  <si>
    <t>Konsum</t>
  </si>
  <si>
    <t>Schöne Welt</t>
  </si>
  <si>
    <t>Revisions-nummer (soweit vorhanden)</t>
  </si>
  <si>
    <t>Datum letzte Änderung</t>
  </si>
  <si>
    <t>BE</t>
  </si>
  <si>
    <t>BE angeboten</t>
  </si>
  <si>
    <t>Gesamt Wert</t>
  </si>
  <si>
    <t>x</t>
  </si>
  <si>
    <t>5,- l</t>
  </si>
  <si>
    <t>Herkunftsland der Rohstoffe</t>
  </si>
  <si>
    <r>
      <rPr>
        <i/>
        <sz val="8"/>
        <rFont val="Calibri"/>
        <family val="2"/>
      </rPr>
      <t xml:space="preserve">unverarbeitete Lebensmittel </t>
    </r>
    <r>
      <rPr>
        <sz val="8"/>
        <rFont val="Calibri"/>
        <family val="2"/>
      </rPr>
      <t xml:space="preserve">                                                (</t>
    </r>
    <r>
      <rPr>
        <u/>
        <sz val="8"/>
        <rFont val="Calibri"/>
        <family val="2"/>
      </rPr>
      <t>Anbauland</t>
    </r>
    <r>
      <rPr>
        <sz val="8"/>
        <rFont val="Calibri"/>
        <family val="2"/>
      </rPr>
      <t xml:space="preserve"> (z.B. Linsen - Italien) </t>
    </r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</si>
  <si>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(z.B. Currypaste - Thailand) oder ein Verweis auf die Herkunft der Unterzutaten in der Produktspezifikation) </t>
    </r>
  </si>
  <si>
    <t xml:space="preserve">Preis (Netto) pro ME                 in € </t>
  </si>
  <si>
    <t>Einkaufskooperation Studentenwerke Ost</t>
  </si>
  <si>
    <t>Ausschreibendes Stelle: Studierendenwerk Thüringen</t>
  </si>
  <si>
    <t>Zentraler Einkauf</t>
  </si>
  <si>
    <t xml:space="preserve">Nordhäuser Str. 63 </t>
  </si>
  <si>
    <t>99089 Erfurt</t>
  </si>
  <si>
    <t>G000</t>
  </si>
  <si>
    <t>Bsp: Milch 3,5%</t>
  </si>
  <si>
    <t>10 L</t>
  </si>
  <si>
    <t>L</t>
  </si>
  <si>
    <t>10 L / BIB</t>
  </si>
  <si>
    <t>DMK</t>
  </si>
  <si>
    <t>G001</t>
  </si>
  <si>
    <t>Buttermilch frisch</t>
  </si>
  <si>
    <t>Liter</t>
  </si>
  <si>
    <t>G005</t>
  </si>
  <si>
    <t xml:space="preserve">ESL-Milch, 1,5%, </t>
  </si>
  <si>
    <t>G016</t>
  </si>
  <si>
    <t>H - Milch 1,5%</t>
  </si>
  <si>
    <t>G023</t>
  </si>
  <si>
    <t>G015</t>
  </si>
  <si>
    <t>H - Milch 1,5%, 1 L</t>
  </si>
  <si>
    <t>G017</t>
  </si>
  <si>
    <t>H - Milch 3,5% Fett</t>
  </si>
  <si>
    <t>G213</t>
  </si>
  <si>
    <t>G018</t>
  </si>
  <si>
    <t>H - Milch 3,5% Fett, 1 l</t>
  </si>
  <si>
    <t>G022</t>
  </si>
  <si>
    <t>max. 20 St</t>
  </si>
  <si>
    <t>G173</t>
  </si>
  <si>
    <t>H - Milch, lactosefreie 1,5%, 1 l</t>
  </si>
  <si>
    <t>ca. 12 St</t>
  </si>
  <si>
    <t>G012</t>
  </si>
  <si>
    <t>Gruppe</t>
  </si>
  <si>
    <t>G031</t>
  </si>
  <si>
    <t>Magermilchjoghurt, 0,1-0,3% lose</t>
  </si>
  <si>
    <t>G035</t>
  </si>
  <si>
    <t>5 - 10 kg</t>
  </si>
  <si>
    <t>G143</t>
  </si>
  <si>
    <t>Dessertsauce mit Schokoladengeschmack verzehrfertig</t>
  </si>
  <si>
    <t>G144</t>
  </si>
  <si>
    <t>Dessertsauce mit Vanillegeschmack</t>
  </si>
  <si>
    <t>G004</t>
  </si>
  <si>
    <t>G014</t>
  </si>
  <si>
    <t>Fruchtpudding verschiedene Geschmacksrichtungen, Erdbeer, Pfirsich/Aprikose, Waldfrucht, lose, Eimerware, frischli o.gw.Art</t>
  </si>
  <si>
    <t>G036</t>
  </si>
  <si>
    <t>Pudding Karamell, lose, frischli o.gw.Art</t>
  </si>
  <si>
    <t>G037</t>
  </si>
  <si>
    <t>Pudding mit Schokogeschmack, lose, mind. 5% Fett im Milchanteil, frischli o.gw.Art</t>
  </si>
  <si>
    <t>G038</t>
  </si>
  <si>
    <t>Pudding mit Vanillegeschmack,  mind. 5% Fett im Milchanteil, lose, frischli o.gw.Art</t>
  </si>
  <si>
    <t>G043</t>
  </si>
  <si>
    <t>Rote Grütze mit Grieß, Himbeergeschmack, Osterland o.gw.Art, lose</t>
  </si>
  <si>
    <t>G044</t>
  </si>
  <si>
    <t>Sahne-Grießpudding lose (fix u fertig), frischli o.gw.Art</t>
  </si>
  <si>
    <t>G177</t>
  </si>
  <si>
    <t>Vanillepudding mit natürlicher Bourbon-Vanille, verzehrfertig, mind. 3% Fett im Milchanteil, lose, frischli o.gw.Art</t>
  </si>
  <si>
    <t>G051</t>
  </si>
  <si>
    <t>100 - 500 St</t>
  </si>
  <si>
    <t>G050</t>
  </si>
  <si>
    <t>20 - 40 St</t>
  </si>
  <si>
    <t>G048</t>
  </si>
  <si>
    <t>75 - 150 St</t>
  </si>
  <si>
    <t>Frischkäse verschiedene Geschmacksrichtungen, naturell und Kräuter, mind. 50% Fett, (ohne Zusatz von Butter oder Sahne) Buko o.gw.Art, ca. 200 g</t>
  </si>
  <si>
    <t>G053</t>
  </si>
  <si>
    <t>G054</t>
  </si>
  <si>
    <t>Frischkäse verschiedene Geschmacksrichtungen, naturell und Kräuter, mind. 55 % Fett, (ohne Zusatz von Butter oder Sahne) Kraft, Etelser o.gw.Art</t>
  </si>
  <si>
    <t>G116</t>
  </si>
  <si>
    <t>Frischkäse Doppelrahmstufe Mascarpone mind. 60% Fett</t>
  </si>
  <si>
    <t>G064</t>
  </si>
  <si>
    <t>G063</t>
  </si>
  <si>
    <t>G106</t>
  </si>
  <si>
    <t xml:space="preserve">Speisequarkzubereitung Typ Zaziki, mind. 40% Fett im Milchanteil </t>
  </si>
  <si>
    <t>5 kg</t>
  </si>
  <si>
    <t>Vegetarisch</t>
  </si>
  <si>
    <t>Produkt-eigenschaft</t>
  </si>
  <si>
    <t>G219</t>
  </si>
  <si>
    <t>G056</t>
  </si>
  <si>
    <t>Frischkäse körnig (Hüttenkäse) mind. 10% Fett</t>
  </si>
  <si>
    <t>G066</t>
  </si>
  <si>
    <t>G195</t>
  </si>
  <si>
    <t>G218</t>
  </si>
  <si>
    <t xml:space="preserve">kg </t>
  </si>
  <si>
    <t>G074</t>
  </si>
  <si>
    <t>G075</t>
  </si>
  <si>
    <t>G079</t>
  </si>
  <si>
    <t>ca. 2,5 kg</t>
  </si>
  <si>
    <t>G080</t>
  </si>
  <si>
    <t>G082</t>
  </si>
  <si>
    <t>G192</t>
  </si>
  <si>
    <t>Halloumi, halbfester Grillkäse aus Kuh-, Schafs- oder Ziegenmilch, ca. 200-250g</t>
  </si>
  <si>
    <t>ca. 10 St</t>
  </si>
  <si>
    <t>G191</t>
  </si>
  <si>
    <t>G083</t>
  </si>
  <si>
    <t>G210</t>
  </si>
  <si>
    <t>G086</t>
  </si>
  <si>
    <t>G087</t>
  </si>
  <si>
    <t>G090</t>
  </si>
  <si>
    <t>G073</t>
  </si>
  <si>
    <t>max. 12 St</t>
  </si>
  <si>
    <t>G095</t>
  </si>
  <si>
    <t>G098</t>
  </si>
  <si>
    <t>G099</t>
  </si>
  <si>
    <t>G100</t>
  </si>
  <si>
    <t>G101</t>
  </si>
  <si>
    <t>G091</t>
  </si>
  <si>
    <t>G148</t>
  </si>
  <si>
    <t>G102</t>
  </si>
  <si>
    <t>G103</t>
  </si>
  <si>
    <t>G104</t>
  </si>
  <si>
    <t>G108</t>
  </si>
  <si>
    <t>G107</t>
  </si>
  <si>
    <t xml:space="preserve">Creme Fraiche, mind. 30% Fett,  
</t>
  </si>
  <si>
    <t>G110</t>
  </si>
  <si>
    <t>G115</t>
  </si>
  <si>
    <t>max. 12 l</t>
  </si>
  <si>
    <t>H - Schlagsahne 30%, 1l Tetra</t>
  </si>
  <si>
    <t>G112</t>
  </si>
  <si>
    <t>Kaffeesahne , portioniert, mind. 10,0% Fett, ca. 7,5 g</t>
  </si>
  <si>
    <t>150 - 500 St</t>
  </si>
  <si>
    <t>G113</t>
  </si>
  <si>
    <t>Kondensmilch mind. 7,5%</t>
  </si>
  <si>
    <t>G120</t>
  </si>
  <si>
    <t>G119</t>
  </si>
  <si>
    <t xml:space="preserve">Saure Sahne, ca. 5 l mind. 10% Fett
</t>
  </si>
  <si>
    <t>G117</t>
  </si>
  <si>
    <t>Schlagsahne frisch mind. 30% Fett</t>
  </si>
  <si>
    <t>G122</t>
  </si>
  <si>
    <t xml:space="preserve">Sprühsahne, sprühfertiges Milchmischerzeugnis mit 30% Fett im Milchanteil, ungesüßt, ca 0,7 l </t>
  </si>
  <si>
    <t>ca. 6 St</t>
  </si>
  <si>
    <t>G123</t>
  </si>
  <si>
    <t>Eier gekocht und geschält im Eimer 
ca. 120-150 St</t>
  </si>
  <si>
    <t>ca. 150 St</t>
  </si>
  <si>
    <t>G124</t>
  </si>
  <si>
    <t>Eier gekocht und geschält, vakuum 
ca. 25-30 St</t>
  </si>
  <si>
    <t>ca. 30 St</t>
  </si>
  <si>
    <t>G206</t>
  </si>
  <si>
    <t>ca. 60 St</t>
  </si>
  <si>
    <t>180 St</t>
  </si>
  <si>
    <t>G125</t>
  </si>
  <si>
    <t xml:space="preserve">Eier Größe M, lose mit Legedatum
</t>
  </si>
  <si>
    <t>10 St</t>
  </si>
  <si>
    <t>G126</t>
  </si>
  <si>
    <t>360 St</t>
  </si>
  <si>
    <t>G196</t>
  </si>
  <si>
    <t>G197</t>
  </si>
  <si>
    <t>Pasteurisierte Eier in der Schale braun, Größe M, 53 - 63 g, Peggys o.gw.Art</t>
  </si>
  <si>
    <t>90 St</t>
  </si>
  <si>
    <t>G129</t>
  </si>
  <si>
    <t>pasteurisiertes Eigelb</t>
  </si>
  <si>
    <t>G132</t>
  </si>
  <si>
    <t>pasteurisiertes Vollei</t>
  </si>
  <si>
    <t>G133</t>
  </si>
  <si>
    <t>10 l</t>
  </si>
  <si>
    <t>H - Küchensahneerzeugnis, mind. 20% Fett, 
1 l Tetra</t>
  </si>
  <si>
    <t>X</t>
  </si>
  <si>
    <t>G205</t>
  </si>
  <si>
    <t>ca. 1,6 kg</t>
  </si>
  <si>
    <t>5 l</t>
  </si>
  <si>
    <t>Fruchtjoghurt, mind. 5 verschiedene Geschmacksrichtungen, z.B. Pfirsich, Aprikose Mango, Erdbeer, Heidelbeer, Kirsch, Limone Vanille, lose , Eimerware, mind. 3,0 % Fett, wenn möglich ohne Farbstoffe</t>
  </si>
  <si>
    <t>1 l</t>
  </si>
  <si>
    <t>Premium-Schokopudding lose (fix u fertig), mind. 5% Schokolade, Kakaopulver</t>
  </si>
  <si>
    <t>3 kg</t>
  </si>
  <si>
    <t>Rote Grütze mit Früchten, verzehrfertig,                                   Bigfood o.gw.Art</t>
  </si>
  <si>
    <t>Alle angebotenen Produkte entsprechen den deutschen Leitsätzen für Pudding, andere süße Desserts und verwandte Erzeugnisse. 
Alle Artikel sind gelatinefrei, ohne echtes Karmin und ohne Azofarbstoffe anzubieten</t>
  </si>
  <si>
    <t>mildgesäuerte Deutsche Markenbutter, 250g</t>
  </si>
  <si>
    <t>mildgesäuerte Deutsche Markenbutter, portioniert, 20 g</t>
  </si>
  <si>
    <t>Alle angebotenen Produkte entsprechen der Deutschen Käseverordnung. Alle Artikel sind gelatinefrei, ohne echtes Karmin und ohne Azofarbstoffe anzubieten</t>
  </si>
  <si>
    <t>Alle angebotenen Produkte entsprechen der Deutschen Butterverordnung sowie der EU Verordnung EG Nr. 445/2007.</t>
  </si>
  <si>
    <t>ca. 2 kg</t>
  </si>
  <si>
    <t xml:space="preserve"> 0,5 - 1 kg</t>
  </si>
  <si>
    <t>10 kg</t>
  </si>
  <si>
    <t>Speisequark Magerstufe, Magerquark cremig, &lt;10% Fett i. Tr.</t>
  </si>
  <si>
    <t>Speisequark Magerstufe, Magerquark, cremig, &lt;10% Fett i. Tr.</t>
  </si>
  <si>
    <t>Speisequark Magerstufe, Backquark, &lt;10% Fett i. Tr.</t>
  </si>
  <si>
    <t>Hartkäse Cheddar mind. 45% Fett i. Tr., in Scheiben ca. 50x20g Scheiben, 1kg</t>
  </si>
  <si>
    <r>
      <t xml:space="preserve">Cheddar Schmelzkäsescheiben </t>
    </r>
    <r>
      <rPr>
        <b/>
        <sz val="9"/>
        <rFont val="Calibri"/>
        <family val="2"/>
      </rPr>
      <t>á</t>
    </r>
    <r>
      <rPr>
        <b/>
        <sz val="9"/>
        <rFont val="Calibri"/>
        <family val="2"/>
        <scheme val="minor"/>
      </rPr>
      <t xml:space="preserve"> 12,5g</t>
    </r>
  </si>
  <si>
    <t>1 kg</t>
  </si>
  <si>
    <t>2 kg</t>
  </si>
  <si>
    <t xml:space="preserve">Edamer Käse mind. 40% Fett i. Tr., 
in Scheiben a 20 g </t>
  </si>
  <si>
    <t>Edamer Käse mind. 40% Fett i. Tr.</t>
  </si>
  <si>
    <t>Gouda Käse mind. 48% Fett i. Tr.</t>
  </si>
  <si>
    <t>Gouda Käse mind. 48% Fett i. Tr., 
in Scheiben á 20g</t>
  </si>
  <si>
    <t>Hartkäse aus Italien, aus Kuhmilch, mind. 30% Fett i. Tr., gerieben</t>
  </si>
  <si>
    <t>Hartkäse aus Italien, aus Kuhmilch, mind. 30% Fett i. Tr., gerieben, ohne tierisches Lab</t>
  </si>
  <si>
    <t>Käse gerieben, Emmentaler, mind. 45% Fett i. Tr.</t>
  </si>
  <si>
    <t>Käse gerieben; Gouda, mind. 45% Fett i. Tr.</t>
  </si>
  <si>
    <t xml:space="preserve">Maasdamer mind. 42% Fett i. Tr., 
Scheiben a 20 g </t>
  </si>
  <si>
    <t>Camembert mind. 28% Fett i. Tr., 
ca. 125 g je Stck</t>
  </si>
  <si>
    <t>Gorgonzola Käse mind. 48% Fett i. Tr.</t>
  </si>
  <si>
    <t>Mozzarella geraspelt, mind. 40% Fett i. Tr.</t>
  </si>
  <si>
    <t>Mozzarella Käse, mind. 40% Fett i. Tr.</t>
  </si>
  <si>
    <t>1,5 kg</t>
  </si>
  <si>
    <t>2,5 - 5 kg</t>
  </si>
  <si>
    <t>Mozzarella Perlen ca. 7-10 g, mind. 40% Fett i. Tr.</t>
  </si>
  <si>
    <t>Mozzarella in Scheiben, mind. 40% Fett i. Tr.</t>
  </si>
  <si>
    <t>Schmelzkäsezubereitung Sahne, aus Käse und Butter, feiner cremiger milder Käsegeschmack, streichfähig, kurz, homogen, glatt, cremig, mind. 45 % Fett i. Tr.</t>
  </si>
  <si>
    <t>Tortenbrie französischer, mind. 40% Fett i. Tr., 
ca. 3 kg</t>
  </si>
  <si>
    <t>Weichkäse in Salzlake, gewürfelt aus Kuhmilch, 45% Fett i. Tr.</t>
  </si>
  <si>
    <t>Weichkäse in Salzlake, Käse im Block, aus Kuhmilch, mind. 38% Fett i. Tr.</t>
  </si>
  <si>
    <t xml:space="preserve">2 kg </t>
  </si>
  <si>
    <t>4 kg</t>
  </si>
  <si>
    <t>Weichkäse in Salzlake, aus Kuhmilch, 
mind. 40% Fett i. Tr.</t>
  </si>
  <si>
    <t>Weichkäse in Salzlake gereift im Block, aus Kuhmilch, ca.1,6 kg, mind. 43% Fett, Bayernland Balkankäse Block 45% i. Tr. o.gw.Art</t>
  </si>
  <si>
    <t>Alle angebotenen Produkte entsprechen der Deutschen Milcherzeugnisverordnung. 
Alle Artikel sind - so nicht anders beschrieben - gelatinefrei, ohne echtes Karmin und ohne Azofarbstoffe anzubieten.</t>
  </si>
  <si>
    <t>Hühnereier aus Bodenhaltung, so nicht anders beschrieben.
Alle angebotenen Produkte entsprechen der Verordnung (EG) Nr. 589/2008.</t>
  </si>
  <si>
    <t>Hartkäse aus Italien im Stück, Keile, 32% Fett i. Tr.</t>
  </si>
  <si>
    <t>Alle angebotenen Produkte entsprechen der Deutschen Milcherzeugnisverordnung - MilchErzV sowie der Konsummilch-Kennzeichnungs-Verordnung
Alle Artikel sind ohne echtes Karmin und ohne Azofarbstoffe anzubieten.</t>
  </si>
  <si>
    <t xml:space="preserve"> Alle angebotenen Produkte entsprechen der Deutschen Milcherzeugnisverordnung - MilchErzV. 
Alle Artikel sind gelatinefrei, frei von Azofarbstoffen und ohne echtes Karmin anzubieten.</t>
  </si>
  <si>
    <t>H - Milch verschiedene Geschmacksrichtungen, 0,1-0,3% Fett, Erdbeere, Schoko, Vanille, Banane, 0,5 l, frischli o.gw.Art Tetra Pak oder Plastikflasche</t>
  </si>
  <si>
    <t>Kein Analogkäse ! Alle angebotenen Produkte entsprechen der Deutschen Käseverordnung. 
Alle Artikel ohne tierisches Lab, außer Gorgonzola, Parmegiano Reggiano und Grana Padano. Alle Artikel sind ohne echtes Karmin und ohne Azofarbstoffe anzubieten</t>
  </si>
  <si>
    <t>Kein Analogkäse ! Alle angebotenen Produkte entsprechen der Deutschen Käseverordnung.  
Alle Artikel ohne tierisches Lab, außer Gorgonzola, Parmigiano Reggiano und Grana Padano. Alle Artikel sind ohne echtes Karmin und ohne Azofarbstoffe anzubieten.</t>
  </si>
  <si>
    <t xml:space="preserve">Sauerrahm, Schmand, wärmebehandelt, mind. 24% Fett </t>
  </si>
  <si>
    <t>Einsortimentsverfahren</t>
  </si>
  <si>
    <t xml:space="preserve"> Das Angebot muss zumindest mit 85 % der Bewertungseinheit (BE) angeboten werden.</t>
  </si>
  <si>
    <t>Leistungsbeschreibung / Preisblatt- Molkerei und Eier - für Sachsen und Sachsen-Anhalt</t>
  </si>
  <si>
    <t>EK-Ost 25-06</t>
  </si>
  <si>
    <t>Leistungszeitraum: 01.11.2025 - 31.10.2026</t>
  </si>
  <si>
    <t>Gruppe 1: Milch
Index Destatis:  Vollmich  CC13-01141</t>
  </si>
  <si>
    <t>G170</t>
  </si>
  <si>
    <t>G207</t>
  </si>
  <si>
    <t>BIO H-Milch 1,5%,</t>
  </si>
  <si>
    <t>BIO H-Milch 3,8 %</t>
  </si>
  <si>
    <t>Gruppe 2: Joghurt
Index Destatis:  Joghurt CC13-01144</t>
  </si>
  <si>
    <t>G236</t>
  </si>
  <si>
    <t>Gruppe 3: Fertigdesserts
Indiex Destatis:   andere Milchprodukte CC13-01146</t>
  </si>
  <si>
    <t xml:space="preserve">G215/1 </t>
  </si>
  <si>
    <t>Buttermilchdessert, mind. 5 versch. Sorten: Limette/Zitrone, Mango, Heidelbeere, Vanille-Birne, Rhababer-Vanille, (z. B. Frischli o. gw. Art), Eimerware</t>
  </si>
  <si>
    <t>G020</t>
  </si>
  <si>
    <t>Rote Grütze "Vierfrucht", Märker o.gw.Art, lose</t>
  </si>
  <si>
    <t>Gruppe 4: Butter 
Index Destatis: Butter CC13-01151</t>
  </si>
  <si>
    <t xml:space="preserve">Gruppe 5: Speisequark/ Frischkäse / Schmelzkäse
Index Destatis: Käse und Quark CC1301145 </t>
  </si>
  <si>
    <t>G239</t>
  </si>
  <si>
    <t>BIO Speisequark Fettstufe, mind. 40% Fett, Nemt o.gw.Art., lose</t>
  </si>
  <si>
    <t>Gruppe 7: Weichkäse / Sauermilchkäse 
Index Destatis: Käse und Quark CC13-01145</t>
  </si>
  <si>
    <t>Gruppe 8: Sahne 
Index Destatis: andere Milprodukte CC13-01146</t>
  </si>
  <si>
    <t>G234</t>
  </si>
  <si>
    <t>BIO Schlagsahne 30% Fett, (gemäß MilchErV), Nemt o.gw.Art., 5 l</t>
  </si>
  <si>
    <t>G235</t>
  </si>
  <si>
    <t xml:space="preserve">BIO Creme fraiche, mind. 30% Fett, Nemt o.gw.Art. 5 kg </t>
  </si>
  <si>
    <t>G240</t>
  </si>
  <si>
    <t>BIO Kochcreme, 15 % Fett, lose</t>
  </si>
  <si>
    <t>Gruppe 9:  Eier 
Index Destatis: Eier CC13-01147</t>
  </si>
  <si>
    <t>G164</t>
  </si>
  <si>
    <t>BIO pasteurisiertes Vollei</t>
  </si>
  <si>
    <t>G130</t>
  </si>
  <si>
    <t>pasteurisiertes Eiweiß</t>
  </si>
  <si>
    <t>Eier gekocht und geschält im Eimer 
ca. 60 St</t>
  </si>
  <si>
    <r>
      <t xml:space="preserve">Allgemeine Leistungsbeschreibung:  </t>
    </r>
    <r>
      <rPr>
        <sz val="12"/>
        <rFont val="Calibri"/>
        <family val="2"/>
        <scheme val="minor"/>
      </rPr>
      <t xml:space="preserve">Die geforderten Portions- und Klein-Gebinde (bis 1000g) können bis zu 20% abweichen, Großgebinde (über 1000g) können bis zu 50% abweichen. 
Der Fettgehalt für Käse und Quark Gruppe 5, 6 u. 7) beziehen sich auf die Trockenmasse. Die geforderten Fettgehalte können bis zu 30% überschritten, aber nicht unterschritten werden.
Für jede Position darf nur ein Hersteller benannt werden. Für Produkte mit dem Zusatz "o.gw.Art" können gleichwertige Produkte angeboten werden.
Produkteigenschaften der angebotenen Artikel: </t>
    </r>
    <r>
      <rPr>
        <b/>
        <sz val="12"/>
        <rFont val="Calibri"/>
        <family val="2"/>
        <scheme val="minor"/>
      </rPr>
      <t xml:space="preserve">X - Produkteigenschaft gefordert </t>
    </r>
    <r>
      <rPr>
        <sz val="12"/>
        <rFont val="Calibri"/>
        <family val="2"/>
        <scheme val="minor"/>
      </rPr>
      <t>/ Leerfeld - Produkteigenschaft nicht gefordert.</t>
    </r>
  </si>
  <si>
    <t>BIO Joghurt, mind. 3,2% Fett, Nemt o.gw.Art., lose</t>
  </si>
  <si>
    <t>Joghurt mind. 3,2 % lose</t>
  </si>
  <si>
    <t>Kräuterbutter, portioniert 10g</t>
  </si>
  <si>
    <t>Gruppe 6: Hart-, Schnitt-, Halbfester Schnittkäse
Index Destatis: Käse &amp; Quark  CC13-01145</t>
  </si>
  <si>
    <t>Schnittkäse mit mild nussigem Geschmack, Typ Grünländer/Elbländer o. gw. Art., verschiedene Sorten, Pfeffer, Paprika u.a., mind. 43% Fett i.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</si>
</sst>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#,##0.000\ &quot;€&quot;"/>
    <numFmt numFmtId="167" formatCode="#,##0.00\ &quot;€&quot;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  <numFmt numFmtId="171" formatCode="_(* #,##0.00_);_(* \(#,##0.00\);_(* \-??_);_(@_)"/>
  </numFmts>
  <fonts count="5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8"/>
      <color indexed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u/>
      <sz val="8"/>
      <name val="Calibri"/>
      <family val="2"/>
    </font>
    <font>
      <i/>
      <sz val="8"/>
      <name val="Calibri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4"/>
      <name val="Cambria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"/>
    </font>
    <font>
      <b/>
      <sz val="9"/>
      <name val="Calibri"/>
      <family val="2"/>
    </font>
    <font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1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16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38" applyNumberFormat="0" applyAlignment="0" applyProtection="0"/>
    <xf numFmtId="0" fontId="39" fillId="19" borderId="39" applyNumberFormat="0" applyAlignment="0" applyProtection="0"/>
    <xf numFmtId="0" fontId="40" fillId="18" borderId="39" applyNumberFormat="0" applyAlignment="0" applyProtection="0"/>
    <xf numFmtId="0" fontId="41" fillId="0" borderId="40" applyNumberFormat="0" applyFill="0" applyAlignment="0" applyProtection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4" fillId="17" borderId="0" applyNumberFormat="0" applyBorder="0" applyAlignment="0" applyProtection="0"/>
    <xf numFmtId="0" fontId="4" fillId="16" borderId="41" applyNumberFormat="0" applyFont="0" applyAlignment="0" applyProtection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42" applyNumberFormat="0" applyFill="0" applyAlignment="0" applyProtection="0"/>
    <xf numFmtId="0" fontId="48" fillId="0" borderId="43" applyNumberFormat="0" applyFill="0" applyAlignment="0" applyProtection="0"/>
    <xf numFmtId="0" fontId="49" fillId="0" borderId="44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2" fillId="26" borderId="46" applyNumberFormat="0" applyAlignment="0" applyProtection="0"/>
    <xf numFmtId="0" fontId="53" fillId="0" borderId="0"/>
    <xf numFmtId="171" fontId="53" fillId="0" borderId="0" applyBorder="0" applyProtection="0"/>
  </cellStyleXfs>
  <cellXfs count="27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/>
    <xf numFmtId="0" fontId="6" fillId="2" borderId="0" xfId="0" applyFont="1" applyFill="1"/>
    <xf numFmtId="0" fontId="6" fillId="0" borderId="0" xfId="0" applyFont="1"/>
    <xf numFmtId="0" fontId="11" fillId="0" borderId="0" xfId="0" applyFont="1"/>
    <xf numFmtId="0" fontId="5" fillId="0" borderId="0" xfId="0" applyFont="1"/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9" fillId="7" borderId="0" xfId="0" applyFont="1" applyFill="1"/>
    <xf numFmtId="0" fontId="26" fillId="7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0" applyFont="1"/>
    <xf numFmtId="169" fontId="22" fillId="3" borderId="1" xfId="3" applyFont="1" applyFill="1" applyBorder="1" applyAlignment="1" applyProtection="1">
      <alignment horizontal="center" vertical="center" wrapText="1"/>
    </xf>
    <xf numFmtId="169" fontId="18" fillId="3" borderId="2" xfId="3" applyFont="1" applyFill="1" applyBorder="1" applyAlignment="1" applyProtection="1">
      <alignment horizontal="center" vertical="center" wrapText="1"/>
    </xf>
    <xf numFmtId="169" fontId="19" fillId="3" borderId="2" xfId="3" applyFont="1" applyFill="1" applyBorder="1" applyAlignment="1" applyProtection="1">
      <alignment horizontal="center" vertical="center" wrapText="1"/>
    </xf>
    <xf numFmtId="167" fontId="19" fillId="3" borderId="3" xfId="6" applyNumberFormat="1" applyFont="1" applyFill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8" borderId="2" xfId="6" applyFont="1" applyFill="1" applyBorder="1" applyAlignment="1">
      <alignment vertical="center" wrapText="1"/>
    </xf>
    <xf numFmtId="0" fontId="19" fillId="8" borderId="3" xfId="6" applyFont="1" applyFill="1" applyBorder="1" applyAlignment="1">
      <alignment vertical="center" wrapText="1"/>
    </xf>
    <xf numFmtId="3" fontId="21" fillId="0" borderId="16" xfId="0" applyNumberFormat="1" applyFont="1" applyBorder="1" applyAlignment="1">
      <alignment horizontal="center" vertical="center" wrapText="1"/>
    </xf>
    <xf numFmtId="0" fontId="28" fillId="10" borderId="29" xfId="0" applyFont="1" applyFill="1" applyBorder="1" applyAlignment="1">
      <alignment horizontal="left" vertical="center"/>
    </xf>
    <xf numFmtId="0" fontId="26" fillId="10" borderId="29" xfId="0" applyFont="1" applyFill="1" applyBorder="1" applyAlignment="1">
      <alignment horizontal="left" vertical="center"/>
    </xf>
    <xf numFmtId="166" fontId="28" fillId="10" borderId="29" xfId="0" applyNumberFormat="1" applyFont="1" applyFill="1" applyBorder="1" applyAlignment="1">
      <alignment horizontal="left" vertical="center"/>
    </xf>
    <xf numFmtId="167" fontId="28" fillId="10" borderId="11" xfId="0" applyNumberFormat="1" applyFont="1" applyFill="1" applyBorder="1" applyAlignment="1">
      <alignment horizontal="left" vertical="center"/>
    </xf>
    <xf numFmtId="2" fontId="18" fillId="0" borderId="0" xfId="0" applyNumberFormat="1" applyFont="1"/>
    <xf numFmtId="2" fontId="21" fillId="0" borderId="16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30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1" fillId="0" borderId="0" xfId="0" applyFont="1"/>
    <xf numFmtId="166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8" fillId="3" borderId="0" xfId="0" applyFont="1" applyFill="1"/>
    <xf numFmtId="2" fontId="18" fillId="3" borderId="0" xfId="0" applyNumberFormat="1" applyFont="1" applyFill="1"/>
    <xf numFmtId="166" fontId="18" fillId="3" borderId="0" xfId="0" applyNumberFormat="1" applyFont="1" applyFill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5" fontId="19" fillId="0" borderId="0" xfId="0" applyNumberFormat="1" applyFont="1"/>
    <xf numFmtId="0" fontId="21" fillId="0" borderId="4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7" fontId="21" fillId="0" borderId="4" xfId="0" applyNumberFormat="1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2" fontId="18" fillId="4" borderId="5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/>
    </xf>
    <xf numFmtId="167" fontId="18" fillId="4" borderId="5" xfId="0" applyNumberFormat="1" applyFont="1" applyFill="1" applyBorder="1" applyAlignment="1">
      <alignment horizontal="center" vertical="center"/>
    </xf>
    <xf numFmtId="0" fontId="19" fillId="11" borderId="3" xfId="6" applyFont="1" applyFill="1" applyBorder="1" applyAlignment="1">
      <alignment vertical="center" wrapText="1"/>
    </xf>
    <xf numFmtId="0" fontId="26" fillId="0" borderId="6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>
      <alignment horizontal="center" vertical="center"/>
    </xf>
    <xf numFmtId="0" fontId="26" fillId="0" borderId="17" xfId="0" applyFont="1" applyBorder="1" applyAlignment="1" applyProtection="1">
      <alignment horizontal="center" vertical="center"/>
      <protection locked="0"/>
    </xf>
    <xf numFmtId="0" fontId="18" fillId="2" borderId="17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6" fillId="0" borderId="20" xfId="0" applyFont="1" applyBorder="1" applyAlignment="1" applyProtection="1">
      <alignment horizontal="center" vertical="center"/>
      <protection locked="0"/>
    </xf>
    <xf numFmtId="0" fontId="18" fillId="6" borderId="20" xfId="0" applyFont="1" applyFill="1" applyBorder="1" applyAlignment="1">
      <alignment horizontal="center" vertical="center"/>
    </xf>
    <xf numFmtId="0" fontId="26" fillId="0" borderId="15" xfId="0" applyFont="1" applyBorder="1" applyAlignment="1" applyProtection="1">
      <alignment horizontal="center" vertical="center"/>
      <protection locked="0"/>
    </xf>
    <xf numFmtId="0" fontId="18" fillId="6" borderId="17" xfId="0" applyFont="1" applyFill="1" applyBorder="1" applyAlignment="1">
      <alignment horizontal="center" vertical="center"/>
    </xf>
    <xf numFmtId="0" fontId="26" fillId="0" borderId="19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>
      <alignment horizontal="center" vertical="center"/>
    </xf>
    <xf numFmtId="3" fontId="18" fillId="6" borderId="17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0" fontId="26" fillId="0" borderId="26" xfId="0" applyFont="1" applyBorder="1" applyAlignment="1" applyProtection="1">
      <alignment horizontal="center" vertic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3" fontId="18" fillId="0" borderId="23" xfId="0" applyNumberFormat="1" applyFont="1" applyBorder="1" applyAlignment="1">
      <alignment horizontal="center" vertical="center" wrapText="1"/>
    </xf>
    <xf numFmtId="0" fontId="33" fillId="9" borderId="16" xfId="0" applyFont="1" applyFill="1" applyBorder="1" applyAlignment="1">
      <alignment vertical="center"/>
    </xf>
    <xf numFmtId="3" fontId="18" fillId="9" borderId="22" xfId="0" applyNumberFormat="1" applyFont="1" applyFill="1" applyBorder="1" applyAlignment="1">
      <alignment horizontal="center" vertical="center" wrapText="1"/>
    </xf>
    <xf numFmtId="2" fontId="18" fillId="9" borderId="22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3" fontId="29" fillId="10" borderId="22" xfId="0" applyNumberFormat="1" applyFont="1" applyFill="1" applyBorder="1" applyAlignment="1">
      <alignment horizontal="left" vertical="center"/>
    </xf>
    <xf numFmtId="3" fontId="28" fillId="10" borderId="22" xfId="0" applyNumberFormat="1" applyFont="1" applyFill="1" applyBorder="1" applyAlignment="1">
      <alignment horizontal="left" vertical="center"/>
    </xf>
    <xf numFmtId="2" fontId="28" fillId="10" borderId="22" xfId="0" applyNumberFormat="1" applyFont="1" applyFill="1" applyBorder="1" applyAlignment="1">
      <alignment horizontal="left" vertical="center"/>
    </xf>
    <xf numFmtId="169" fontId="22" fillId="3" borderId="10" xfId="3" applyFont="1" applyFill="1" applyBorder="1" applyAlignment="1" applyProtection="1">
      <alignment horizontal="center" vertical="center" wrapText="1"/>
    </xf>
    <xf numFmtId="169" fontId="18" fillId="3" borderId="29" xfId="3" applyFont="1" applyFill="1" applyBorder="1" applyAlignment="1" applyProtection="1">
      <alignment horizontal="center" vertical="center" wrapText="1"/>
    </xf>
    <xf numFmtId="169" fontId="19" fillId="3" borderId="29" xfId="3" applyFont="1" applyFill="1" applyBorder="1" applyAlignment="1" applyProtection="1">
      <alignment horizontal="center" vertical="center" wrapText="1"/>
    </xf>
    <xf numFmtId="167" fontId="19" fillId="3" borderId="11" xfId="6" applyNumberFormat="1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/>
    </xf>
    <xf numFmtId="0" fontId="19" fillId="9" borderId="29" xfId="0" applyFont="1" applyFill="1" applyBorder="1"/>
    <xf numFmtId="0" fontId="19" fillId="9" borderId="11" xfId="0" applyFont="1" applyFill="1" applyBorder="1"/>
    <xf numFmtId="0" fontId="26" fillId="0" borderId="7" xfId="0" applyFont="1" applyBorder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26" fillId="11" borderId="33" xfId="0" applyFont="1" applyFill="1" applyBorder="1" applyAlignment="1">
      <alignment horizontal="center" vertical="center"/>
    </xf>
    <xf numFmtId="0" fontId="26" fillId="0" borderId="21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0" fontId="26" fillId="11" borderId="34" xfId="0" applyFont="1" applyFill="1" applyBorder="1" applyAlignment="1">
      <alignment horizontal="center" vertical="center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11" borderId="5" xfId="0" applyFont="1" applyFill="1" applyBorder="1" applyAlignment="1">
      <alignment horizontal="center" vertical="center"/>
    </xf>
    <xf numFmtId="0" fontId="22" fillId="11" borderId="3" xfId="6" applyFont="1" applyFill="1" applyBorder="1" applyAlignment="1">
      <alignment horizontal="center" vertical="center" wrapText="1"/>
    </xf>
    <xf numFmtId="0" fontId="35" fillId="9" borderId="2" xfId="6" applyFont="1" applyFill="1" applyBorder="1" applyAlignment="1">
      <alignment vertical="center" wrapText="1"/>
    </xf>
    <xf numFmtId="0" fontId="35" fillId="9" borderId="3" xfId="6" applyFont="1" applyFill="1" applyBorder="1" applyAlignment="1">
      <alignment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22" fillId="8" borderId="1" xfId="6" applyFont="1" applyFill="1" applyBorder="1" applyAlignment="1">
      <alignment horizontal="center" vertical="center" wrapText="1"/>
    </xf>
    <xf numFmtId="0" fontId="22" fillId="8" borderId="2" xfId="6" applyFont="1" applyFill="1" applyBorder="1" applyAlignment="1">
      <alignment horizontal="center" vertical="center" wrapText="1"/>
    </xf>
    <xf numFmtId="0" fontId="28" fillId="10" borderId="24" xfId="0" applyFont="1" applyFill="1" applyBorder="1" applyAlignment="1">
      <alignment horizontal="left" vertical="center"/>
    </xf>
    <xf numFmtId="3" fontId="29" fillId="10" borderId="24" xfId="0" applyNumberFormat="1" applyFont="1" applyFill="1" applyBorder="1" applyAlignment="1">
      <alignment horizontal="left" vertical="center"/>
    </xf>
    <xf numFmtId="3" fontId="28" fillId="10" borderId="24" xfId="0" applyNumberFormat="1" applyFont="1" applyFill="1" applyBorder="1" applyAlignment="1">
      <alignment horizontal="left" vertical="center"/>
    </xf>
    <xf numFmtId="2" fontId="28" fillId="10" borderId="24" xfId="0" applyNumberFormat="1" applyFont="1" applyFill="1" applyBorder="1" applyAlignment="1">
      <alignment horizontal="left" vertical="center"/>
    </xf>
    <xf numFmtId="0" fontId="26" fillId="10" borderId="24" xfId="0" applyFont="1" applyFill="1" applyBorder="1" applyAlignment="1">
      <alignment horizontal="left" vertical="center"/>
    </xf>
    <xf numFmtId="166" fontId="28" fillId="10" borderId="24" xfId="0" applyNumberFormat="1" applyFont="1" applyFill="1" applyBorder="1" applyAlignment="1">
      <alignment horizontal="left" vertical="center"/>
    </xf>
    <xf numFmtId="167" fontId="28" fillId="10" borderId="30" xfId="0" applyNumberFormat="1" applyFont="1" applyFill="1" applyBorder="1" applyAlignment="1">
      <alignment horizontal="left" vertical="center"/>
    </xf>
    <xf numFmtId="0" fontId="18" fillId="6" borderId="19" xfId="0" applyFont="1" applyFill="1" applyBorder="1" applyAlignment="1">
      <alignment horizontal="center" vertical="center"/>
    </xf>
    <xf numFmtId="0" fontId="26" fillId="0" borderId="7" xfId="0" applyFont="1" applyBorder="1" applyProtection="1">
      <protection locked="0"/>
    </xf>
    <xf numFmtId="0" fontId="26" fillId="0" borderId="18" xfId="0" applyFont="1" applyBorder="1" applyProtection="1">
      <protection locked="0"/>
    </xf>
    <xf numFmtId="0" fontId="26" fillId="0" borderId="8" xfId="0" applyFont="1" applyBorder="1" applyProtection="1">
      <protection locked="0"/>
    </xf>
    <xf numFmtId="3" fontId="21" fillId="13" borderId="16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/>
    <xf numFmtId="0" fontId="19" fillId="11" borderId="28" xfId="6" applyFont="1" applyFill="1" applyBorder="1" applyAlignment="1">
      <alignment vertical="center" wrapText="1"/>
    </xf>
    <xf numFmtId="0" fontId="35" fillId="9" borderId="35" xfId="6" applyFont="1" applyFill="1" applyBorder="1" applyAlignment="1">
      <alignment vertical="center" wrapText="1"/>
    </xf>
    <xf numFmtId="0" fontId="35" fillId="9" borderId="32" xfId="6" applyFont="1" applyFill="1" applyBorder="1" applyAlignment="1">
      <alignment vertical="center" wrapText="1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21" fillId="0" borderId="1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2" fontId="21" fillId="0" borderId="20" xfId="9" applyNumberFormat="1" applyFont="1" applyFill="1" applyBorder="1" applyAlignment="1" applyProtection="1">
      <alignment horizontal="left" vertical="center" wrapText="1"/>
    </xf>
    <xf numFmtId="2" fontId="18" fillId="0" borderId="20" xfId="9" applyNumberFormat="1" applyFont="1" applyFill="1" applyBorder="1" applyAlignment="1" applyProtection="1">
      <alignment horizontal="center" vertical="center" wrapText="1"/>
    </xf>
    <xf numFmtId="2" fontId="21" fillId="0" borderId="17" xfId="9" applyNumberFormat="1" applyFont="1" applyFill="1" applyBorder="1" applyAlignment="1" applyProtection="1">
      <alignment horizontal="left" vertical="center" wrapText="1"/>
    </xf>
    <xf numFmtId="2" fontId="18" fillId="0" borderId="17" xfId="9" applyNumberFormat="1" applyFont="1" applyFill="1" applyBorder="1" applyAlignment="1" applyProtection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29" xfId="0" applyFont="1" applyBorder="1" applyAlignment="1">
      <alignment horizontal="center" vertical="center"/>
    </xf>
    <xf numFmtId="2" fontId="18" fillId="0" borderId="19" xfId="9" applyNumberFormat="1" applyFont="1" applyFill="1" applyBorder="1" applyAlignment="1" applyProtection="1">
      <alignment horizontal="center" vertical="center" wrapText="1"/>
    </xf>
    <xf numFmtId="3" fontId="21" fillId="0" borderId="20" xfId="9" applyNumberFormat="1" applyFont="1" applyFill="1" applyBorder="1" applyAlignment="1" applyProtection="1">
      <alignment horizontal="left" vertical="center" wrapText="1"/>
    </xf>
    <xf numFmtId="3" fontId="21" fillId="0" borderId="17" xfId="9" applyNumberFormat="1" applyFont="1" applyFill="1" applyBorder="1" applyAlignment="1" applyProtection="1">
      <alignment horizontal="left" vertical="center" wrapText="1"/>
    </xf>
    <xf numFmtId="3" fontId="18" fillId="0" borderId="17" xfId="9" applyNumberFormat="1" applyFont="1" applyFill="1" applyBorder="1" applyAlignment="1" applyProtection="1">
      <alignment horizontal="center" vertical="center" wrapText="1"/>
    </xf>
    <xf numFmtId="0" fontId="26" fillId="0" borderId="31" xfId="0" applyFont="1" applyBorder="1" applyProtection="1">
      <protection locked="0"/>
    </xf>
    <xf numFmtId="0" fontId="18" fillId="0" borderId="20" xfId="0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166" fontId="18" fillId="0" borderId="17" xfId="0" applyNumberFormat="1" applyFont="1" applyBorder="1" applyAlignment="1" applyProtection="1">
      <alignment horizontal="center" vertical="center"/>
      <protection locked="0"/>
    </xf>
    <xf numFmtId="167" fontId="18" fillId="0" borderId="17" xfId="0" applyNumberFormat="1" applyFont="1" applyBorder="1" applyAlignment="1">
      <alignment horizontal="center" vertical="center"/>
    </xf>
    <xf numFmtId="0" fontId="18" fillId="6" borderId="17" xfId="0" applyFont="1" applyFill="1" applyBorder="1" applyAlignment="1" applyProtection="1">
      <alignment horizontal="center" vertical="center" wrapText="1"/>
      <protection locked="0"/>
    </xf>
    <xf numFmtId="2" fontId="21" fillId="6" borderId="17" xfId="9" applyNumberFormat="1" applyFont="1" applyFill="1" applyBorder="1" applyAlignment="1" applyProtection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167" fontId="18" fillId="0" borderId="19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166" fontId="18" fillId="0" borderId="20" xfId="0" applyNumberFormat="1" applyFont="1" applyBorder="1" applyAlignment="1" applyProtection="1">
      <alignment horizontal="center" vertical="center"/>
      <protection locked="0"/>
    </xf>
    <xf numFmtId="167" fontId="18" fillId="0" borderId="20" xfId="0" applyNumberFormat="1" applyFont="1" applyBorder="1" applyAlignment="1">
      <alignment horizontal="center" vertical="center"/>
    </xf>
    <xf numFmtId="2" fontId="21" fillId="0" borderId="19" xfId="9" applyNumberFormat="1" applyFont="1" applyFill="1" applyBorder="1" applyAlignment="1" applyProtection="1">
      <alignment horizontal="left" vertical="center" wrapText="1"/>
    </xf>
    <xf numFmtId="3" fontId="18" fillId="6" borderId="20" xfId="0" applyNumberFormat="1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center" wrapText="1"/>
    </xf>
    <xf numFmtId="2" fontId="18" fillId="0" borderId="12" xfId="9" applyNumberFormat="1" applyFont="1" applyFill="1" applyBorder="1" applyAlignment="1" applyProtection="1">
      <alignment horizontal="center" vertical="center" wrapText="1"/>
    </xf>
    <xf numFmtId="0" fontId="26" fillId="0" borderId="36" xfId="0" applyFont="1" applyBorder="1" applyAlignment="1" applyProtection="1">
      <alignment horizontal="center" vertical="center"/>
      <protection locked="0"/>
    </xf>
    <xf numFmtId="2" fontId="21" fillId="0" borderId="25" xfId="9" applyNumberFormat="1" applyFont="1" applyFill="1" applyBorder="1" applyAlignment="1" applyProtection="1">
      <alignment horizontal="left" vertical="center" wrapText="1"/>
    </xf>
    <xf numFmtId="16" fontId="18" fillId="0" borderId="17" xfId="0" applyNumberFormat="1" applyFont="1" applyBorder="1" applyAlignment="1">
      <alignment horizontal="center" vertical="center" wrapText="1"/>
    </xf>
    <xf numFmtId="0" fontId="26" fillId="11" borderId="37" xfId="0" applyFont="1" applyFill="1" applyBorder="1" applyAlignment="1">
      <alignment horizontal="center" vertical="center"/>
    </xf>
    <xf numFmtId="0" fontId="18" fillId="6" borderId="17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3" fontId="21" fillId="0" borderId="17" xfId="0" applyNumberFormat="1" applyFont="1" applyBorder="1" applyAlignment="1">
      <alignment horizontal="left" vertical="center" wrapText="1"/>
    </xf>
    <xf numFmtId="3" fontId="18" fillId="6" borderId="17" xfId="0" applyNumberFormat="1" applyFont="1" applyFill="1" applyBorder="1" applyAlignment="1">
      <alignment horizontal="center" vertical="center" wrapText="1"/>
    </xf>
    <xf numFmtId="2" fontId="18" fillId="6" borderId="17" xfId="0" applyNumberFormat="1" applyFont="1" applyFill="1" applyBorder="1" applyAlignment="1">
      <alignment horizontal="center" vertical="center" wrapText="1"/>
    </xf>
    <xf numFmtId="0" fontId="22" fillId="6" borderId="17" xfId="0" applyFont="1" applyFill="1" applyBorder="1" applyAlignment="1" applyProtection="1">
      <alignment horizontal="center"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2" fontId="18" fillId="0" borderId="17" xfId="9" applyNumberFormat="1" applyFont="1" applyFill="1" applyBorder="1" applyAlignment="1" applyProtection="1">
      <alignment horizontal="center" vertical="center"/>
    </xf>
    <xf numFmtId="0" fontId="18" fillId="6" borderId="20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 wrapText="1"/>
    </xf>
    <xf numFmtId="0" fontId="22" fillId="0" borderId="19" xfId="0" applyFont="1" applyBorder="1" applyAlignment="1" applyProtection="1">
      <alignment horizontal="center" vertical="center"/>
      <protection locked="0"/>
    </xf>
    <xf numFmtId="0" fontId="21" fillId="0" borderId="17" xfId="6" applyFont="1" applyBorder="1" applyAlignment="1">
      <alignment horizontal="left" vertical="center" wrapText="1"/>
    </xf>
    <xf numFmtId="2" fontId="18" fillId="0" borderId="14" xfId="9" applyNumberFormat="1" applyFont="1" applyFill="1" applyBorder="1" applyAlignment="1" applyProtection="1">
      <alignment horizontal="center" vertical="center" wrapText="1"/>
    </xf>
    <xf numFmtId="3" fontId="27" fillId="13" borderId="4" xfId="0" applyNumberFormat="1" applyFont="1" applyFill="1" applyBorder="1" applyAlignment="1">
      <alignment horizontal="center" vertical="top" wrapText="1"/>
    </xf>
    <xf numFmtId="0" fontId="25" fillId="3" borderId="0" xfId="0" applyFont="1" applyFill="1"/>
    <xf numFmtId="0" fontId="3" fillId="7" borderId="0" xfId="0" applyFont="1" applyFill="1"/>
    <xf numFmtId="0" fontId="55" fillId="0" borderId="20" xfId="33" applyFont="1" applyBorder="1" applyAlignment="1">
      <alignment horizontal="center" vertical="center" wrapText="1"/>
    </xf>
    <xf numFmtId="0" fontId="56" fillId="0" borderId="17" xfId="33" applyFont="1" applyBorder="1" applyAlignment="1">
      <alignment horizontal="left" vertical="center" wrapText="1"/>
    </xf>
    <xf numFmtId="0" fontId="26" fillId="0" borderId="27" xfId="0" applyFont="1" applyBorder="1" applyProtection="1">
      <protection locked="0"/>
    </xf>
    <xf numFmtId="0" fontId="57" fillId="0" borderId="26" xfId="33" applyFont="1" applyBorder="1" applyAlignment="1">
      <alignment horizontal="center" vertical="center" wrapText="1"/>
    </xf>
    <xf numFmtId="0" fontId="57" fillId="0" borderId="17" xfId="33" applyFont="1" applyBorder="1" applyAlignment="1">
      <alignment horizontal="center" vertical="center" wrapText="1"/>
    </xf>
    <xf numFmtId="2" fontId="56" fillId="0" borderId="17" xfId="34" applyNumberFormat="1" applyFont="1" applyBorder="1" applyAlignment="1" applyProtection="1">
      <alignment horizontal="left" vertical="center" wrapText="1"/>
    </xf>
    <xf numFmtId="0" fontId="18" fillId="6" borderId="47" xfId="0" applyFont="1" applyFill="1" applyBorder="1" applyAlignment="1">
      <alignment horizontal="center" vertical="center"/>
    </xf>
    <xf numFmtId="0" fontId="57" fillId="0" borderId="15" xfId="33" applyFont="1" applyBorder="1" applyAlignment="1">
      <alignment horizontal="center" vertical="center" wrapText="1"/>
    </xf>
    <xf numFmtId="0" fontId="57" fillId="0" borderId="20" xfId="33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23" fillId="5" borderId="10" xfId="0" applyFont="1" applyFill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left" vertical="center" wrapText="1"/>
    </xf>
    <xf numFmtId="0" fontId="23" fillId="5" borderId="29" xfId="0" applyFont="1" applyFill="1" applyBorder="1" applyAlignment="1">
      <alignment horizontal="left" vertical="center" wrapText="1"/>
    </xf>
    <xf numFmtId="0" fontId="23" fillId="5" borderId="1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3" fontId="17" fillId="9" borderId="10" xfId="0" applyNumberFormat="1" applyFont="1" applyFill="1" applyBorder="1" applyAlignment="1">
      <alignment horizontal="left" vertical="center" wrapText="1"/>
    </xf>
    <xf numFmtId="3" fontId="17" fillId="9" borderId="29" xfId="0" applyNumberFormat="1" applyFont="1" applyFill="1" applyBorder="1" applyAlignment="1">
      <alignment horizontal="left" vertical="center" wrapText="1"/>
    </xf>
    <xf numFmtId="3" fontId="17" fillId="9" borderId="11" xfId="0" applyNumberFormat="1" applyFont="1" applyFill="1" applyBorder="1" applyAlignment="1">
      <alignment horizontal="left" vertical="center" wrapText="1"/>
    </xf>
    <xf numFmtId="0" fontId="23" fillId="11" borderId="10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19" fillId="0" borderId="9" xfId="6" applyFont="1" applyBorder="1" applyAlignment="1">
      <alignment horizontal="center" vertical="center" wrapText="1"/>
    </xf>
    <xf numFmtId="0" fontId="0" fillId="0" borderId="24" xfId="0" applyBorder="1"/>
    <xf numFmtId="0" fontId="19" fillId="12" borderId="10" xfId="6" applyFont="1" applyFill="1" applyBorder="1" applyAlignment="1">
      <alignment horizontal="center" vertical="center" wrapText="1"/>
    </xf>
    <xf numFmtId="0" fontId="19" fillId="12" borderId="29" xfId="6" applyFont="1" applyFill="1" applyBorder="1" applyAlignment="1">
      <alignment horizontal="center" vertical="center" wrapText="1"/>
    </xf>
    <xf numFmtId="0" fontId="19" fillId="12" borderId="11" xfId="6" applyFont="1" applyFill="1" applyBorder="1" applyAlignment="1">
      <alignment horizontal="center" vertical="center" wrapText="1"/>
    </xf>
    <xf numFmtId="0" fontId="19" fillId="0" borderId="29" xfId="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top" wrapText="1"/>
    </xf>
    <xf numFmtId="0" fontId="0" fillId="0" borderId="29" xfId="0" applyBorder="1" applyAlignment="1">
      <alignment vertical="top"/>
    </xf>
    <xf numFmtId="0" fontId="0" fillId="0" borderId="11" xfId="0" applyBorder="1" applyAlignment="1">
      <alignment vertical="top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29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/>
    </xf>
    <xf numFmtId="0" fontId="34" fillId="0" borderId="9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26" fillId="0" borderId="48" xfId="0" applyFont="1" applyBorder="1" applyAlignment="1" applyProtection="1">
      <alignment horizontal="center" vertical="center"/>
      <protection locked="0"/>
    </xf>
    <xf numFmtId="0" fontId="26" fillId="0" borderId="47" xfId="0" applyFont="1" applyBorder="1" applyAlignment="1" applyProtection="1">
      <alignment horizontal="center" vertical="center"/>
      <protection locked="0"/>
    </xf>
    <xf numFmtId="0" fontId="26" fillId="0" borderId="49" xfId="0" applyFont="1" applyBorder="1" applyAlignment="1" applyProtection="1">
      <alignment horizontal="center" vertical="center"/>
      <protection locked="0"/>
    </xf>
    <xf numFmtId="0" fontId="26" fillId="0" borderId="50" xfId="0" applyFont="1" applyBorder="1" applyProtection="1">
      <protection locked="0"/>
    </xf>
    <xf numFmtId="2" fontId="21" fillId="0" borderId="52" xfId="0" applyNumberFormat="1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167" fontId="32" fillId="0" borderId="52" xfId="0" applyNumberFormat="1" applyFont="1" applyBorder="1" applyAlignment="1">
      <alignment horizontal="center" vertical="center"/>
    </xf>
    <xf numFmtId="0" fontId="18" fillId="6" borderId="51" xfId="0" applyFont="1" applyFill="1" applyBorder="1" applyAlignment="1">
      <alignment horizontal="center" vertical="center"/>
    </xf>
    <xf numFmtId="0" fontId="57" fillId="0" borderId="53" xfId="33" applyFont="1" applyBorder="1" applyAlignment="1">
      <alignment horizontal="center" vertical="center" wrapText="1"/>
    </xf>
    <xf numFmtId="2" fontId="21" fillId="0" borderId="51" xfId="9" applyNumberFormat="1" applyFont="1" applyFill="1" applyBorder="1" applyAlignment="1" applyProtection="1">
      <alignment horizontal="left" vertical="center" wrapText="1"/>
    </xf>
    <xf numFmtId="2" fontId="18" fillId="0" borderId="51" xfId="9" applyNumberFormat="1" applyFont="1" applyFill="1" applyBorder="1" applyAlignment="1" applyProtection="1">
      <alignment horizontal="center" vertical="center" wrapText="1"/>
    </xf>
    <xf numFmtId="3" fontId="18" fillId="0" borderId="51" xfId="0" applyNumberFormat="1" applyFont="1" applyBorder="1" applyAlignment="1">
      <alignment horizontal="center" vertical="center" wrapText="1"/>
    </xf>
    <xf numFmtId="0" fontId="18" fillId="6" borderId="51" xfId="0" applyFont="1" applyFill="1" applyBorder="1" applyAlignment="1">
      <alignment horizontal="center" vertical="center" wrapText="1"/>
    </xf>
    <xf numFmtId="2" fontId="18" fillId="0" borderId="51" xfId="0" applyNumberFormat="1" applyFont="1" applyBorder="1" applyAlignment="1">
      <alignment horizontal="center" vertical="center" wrapText="1"/>
    </xf>
    <xf numFmtId="0" fontId="18" fillId="0" borderId="51" xfId="0" applyFont="1" applyBorder="1" applyAlignment="1" applyProtection="1">
      <alignment horizontal="center" vertical="center"/>
      <protection locked="0"/>
    </xf>
    <xf numFmtId="0" fontId="18" fillId="0" borderId="51" xfId="0" applyFont="1" applyBorder="1" applyAlignment="1" applyProtection="1">
      <alignment horizontal="center" vertical="center" wrapText="1"/>
      <protection locked="0"/>
    </xf>
    <xf numFmtId="166" fontId="18" fillId="0" borderId="51" xfId="0" applyNumberFormat="1" applyFont="1" applyBorder="1" applyAlignment="1" applyProtection="1">
      <alignment horizontal="center" vertical="center"/>
      <protection locked="0"/>
    </xf>
    <xf numFmtId="167" fontId="18" fillId="0" borderId="51" xfId="0" applyNumberFormat="1" applyFont="1" applyBorder="1" applyAlignment="1">
      <alignment horizontal="center" vertical="center"/>
    </xf>
  </cellXfs>
  <cellStyles count="35">
    <cellStyle name="Akzent1 2" xfId="10" xr:uid="{00000000-0005-0000-0000-000000000000}"/>
    <cellStyle name="Akzent2 2" xfId="11" xr:uid="{00000000-0005-0000-0000-000001000000}"/>
    <cellStyle name="Akzent3 2" xfId="12" xr:uid="{00000000-0005-0000-0000-000002000000}"/>
    <cellStyle name="Akzent4 2" xfId="13" xr:uid="{00000000-0005-0000-0000-000003000000}"/>
    <cellStyle name="Akzent5 2" xfId="14" xr:uid="{00000000-0005-0000-0000-000004000000}"/>
    <cellStyle name="Akzent6 2" xfId="15" xr:uid="{00000000-0005-0000-0000-000005000000}"/>
    <cellStyle name="Ausgabe 2" xfId="16" xr:uid="{00000000-0005-0000-0000-000006000000}"/>
    <cellStyle name="Berechnung 2" xfId="17" xr:uid="{00000000-0005-0000-0000-000007000000}"/>
    <cellStyle name="Dezimal_VGL PREISERHÖHUNG 16052011" xfId="9" xr:uid="{00000000-0005-0000-0000-000008000000}"/>
    <cellStyle name="Dezimal_VGL PREISERHÖHUNG 16052011 2" xfId="34" xr:uid="{3478F551-068D-4E0B-8C2F-F98B2F0C0CE8}"/>
    <cellStyle name="Eingabe 2" xfId="18" xr:uid="{00000000-0005-0000-0000-00000A000000}"/>
    <cellStyle name="Ergebnis 2" xfId="19" xr:uid="{00000000-0005-0000-0000-00000B000000}"/>
    <cellStyle name="Erklärender Text 2" xfId="20" xr:uid="{00000000-0005-0000-0000-00000C000000}"/>
    <cellStyle name="Euro" xfId="1" xr:uid="{00000000-0005-0000-0000-00000D000000}"/>
    <cellStyle name="Euro 2" xfId="2" xr:uid="{00000000-0005-0000-0000-00000E000000}"/>
    <cellStyle name="Gut 2" xfId="21" xr:uid="{00000000-0005-0000-0000-00000F000000}"/>
    <cellStyle name="Komma 2" xfId="3" xr:uid="{00000000-0005-0000-0000-000010000000}"/>
    <cellStyle name="Komma 2 4" xfId="4" xr:uid="{00000000-0005-0000-0000-000011000000}"/>
    <cellStyle name="Komma 3" xfId="5" xr:uid="{00000000-0005-0000-0000-000012000000}"/>
    <cellStyle name="Neutral 2" xfId="22" xr:uid="{00000000-0005-0000-0000-000013000000}"/>
    <cellStyle name="Notiz 2" xfId="23" xr:uid="{00000000-0005-0000-0000-000014000000}"/>
    <cellStyle name="Schlecht 2" xfId="24" xr:uid="{00000000-0005-0000-0000-000015000000}"/>
    <cellStyle name="Standard" xfId="0" builtinId="0"/>
    <cellStyle name="Standard 2" xfId="6" xr:uid="{00000000-0005-0000-0000-000017000000}"/>
    <cellStyle name="Standard 2 2" xfId="33" xr:uid="{00000000-0005-0000-0000-000018000000}"/>
    <cellStyle name="Standard 3" xfId="7" xr:uid="{00000000-0005-0000-0000-000019000000}"/>
    <cellStyle name="Standard 4" xfId="8" xr:uid="{00000000-0005-0000-0000-00001A000000}"/>
    <cellStyle name="Überschrift 1 2" xfId="26" xr:uid="{00000000-0005-0000-0000-00001B000000}"/>
    <cellStyle name="Überschrift 2 2" xfId="27" xr:uid="{00000000-0005-0000-0000-00001C000000}"/>
    <cellStyle name="Überschrift 3 2" xfId="28" xr:uid="{00000000-0005-0000-0000-00001D000000}"/>
    <cellStyle name="Überschrift 4 2" xfId="29" xr:uid="{00000000-0005-0000-0000-00001E000000}"/>
    <cellStyle name="Überschrift 5" xfId="25" xr:uid="{00000000-0005-0000-0000-00001F000000}"/>
    <cellStyle name="Verknüpfte Zelle 2" xfId="30" xr:uid="{00000000-0005-0000-0000-000020000000}"/>
    <cellStyle name="Warnender Text 2" xfId="31" xr:uid="{00000000-0005-0000-0000-000021000000}"/>
    <cellStyle name="Zelle überprüfen 2" xfId="32" xr:uid="{00000000-0005-0000-0000-00002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1"/>
  <sheetViews>
    <sheetView tabSelected="1" zoomScaleNormal="100" workbookViewId="0">
      <selection activeCell="K106" sqref="K106"/>
    </sheetView>
  </sheetViews>
  <sheetFormatPr baseColWidth="10" defaultColWidth="11.42578125" defaultRowHeight="12" x14ac:dyDescent="0.2"/>
  <cols>
    <col min="1" max="1" width="6.7109375" style="3" customWidth="1"/>
    <col min="2" max="2" width="4.28515625" style="14" customWidth="1"/>
    <col min="3" max="3" width="4.7109375" style="14" customWidth="1"/>
    <col min="4" max="4" width="32.85546875" style="1" customWidth="1"/>
    <col min="5" max="5" width="10.5703125" style="1" customWidth="1"/>
    <col min="6" max="6" width="7.42578125" style="6" customWidth="1"/>
    <col min="7" max="7" width="10" style="7" customWidth="1"/>
    <col min="8" max="8" width="9.5703125" style="7" customWidth="1"/>
    <col min="9" max="9" width="8.42578125" style="51" customWidth="1"/>
    <col min="10" max="10" width="10.5703125" style="51" customWidth="1"/>
    <col min="11" max="11" width="19.7109375" style="1" customWidth="1"/>
    <col min="12" max="12" width="14.7109375" style="1" customWidth="1"/>
    <col min="13" max="13" width="13" style="1" customWidth="1"/>
    <col min="14" max="14" width="11.42578125" style="4"/>
    <col min="15" max="15" width="18.85546875" style="5" customWidth="1"/>
    <col min="16" max="19" width="21.7109375" style="1" customWidth="1"/>
    <col min="20" max="20" width="38.140625" style="1" customWidth="1"/>
    <col min="21" max="16384" width="11.42578125" style="1"/>
  </cols>
  <sheetData>
    <row r="1" spans="1:20" ht="15" x14ac:dyDescent="0.25">
      <c r="A1" s="142" t="s">
        <v>31</v>
      </c>
      <c r="B1" s="140"/>
      <c r="C1" s="21"/>
      <c r="D1" s="140"/>
      <c r="E1" s="17"/>
      <c r="F1" s="17"/>
      <c r="G1" s="17"/>
      <c r="H1" s="17"/>
      <c r="I1" s="47"/>
      <c r="J1" s="47"/>
      <c r="K1" s="18"/>
      <c r="L1" s="18"/>
      <c r="M1" s="18"/>
      <c r="N1" s="52"/>
      <c r="O1" s="53"/>
      <c r="P1" s="18"/>
      <c r="Q1" s="18"/>
      <c r="R1" s="29"/>
      <c r="S1" s="29"/>
    </row>
    <row r="2" spans="1:20" ht="12.75" x14ac:dyDescent="0.2">
      <c r="A2" s="22" t="s">
        <v>32</v>
      </c>
      <c r="B2" s="140"/>
      <c r="C2" s="21"/>
      <c r="D2" s="140"/>
      <c r="E2" s="140"/>
      <c r="F2" s="19"/>
      <c r="G2" s="17"/>
      <c r="H2" s="17"/>
      <c r="I2" s="47"/>
      <c r="J2" s="47"/>
      <c r="K2" s="18"/>
      <c r="L2" s="18"/>
      <c r="M2" s="18"/>
      <c r="N2" s="52"/>
      <c r="O2" s="53"/>
      <c r="P2" s="18"/>
      <c r="Q2" s="18"/>
      <c r="R2" s="29"/>
      <c r="S2" s="29"/>
    </row>
    <row r="3" spans="1:20" ht="12.75" x14ac:dyDescent="0.2">
      <c r="A3" s="22" t="s">
        <v>12</v>
      </c>
      <c r="B3" s="140"/>
      <c r="C3" s="21"/>
      <c r="D3" s="140"/>
      <c r="E3" s="140"/>
      <c r="F3" s="19"/>
      <c r="G3" s="17"/>
      <c r="H3" s="17"/>
      <c r="I3" s="47"/>
      <c r="J3" s="47"/>
      <c r="K3" s="18"/>
      <c r="L3" s="18"/>
      <c r="M3" s="18"/>
      <c r="N3" s="52"/>
      <c r="O3" s="53"/>
      <c r="P3" s="18"/>
      <c r="Q3" s="18"/>
      <c r="R3" s="29"/>
      <c r="S3" s="29"/>
    </row>
    <row r="4" spans="1:20" ht="12.75" x14ac:dyDescent="0.2">
      <c r="A4" s="57" t="s">
        <v>33</v>
      </c>
      <c r="B4" s="140"/>
      <c r="C4" s="21"/>
      <c r="D4" s="140"/>
      <c r="E4" s="140"/>
      <c r="F4" s="19"/>
      <c r="G4" s="17"/>
      <c r="H4" s="17"/>
      <c r="I4" s="47"/>
      <c r="J4" s="47"/>
      <c r="K4" s="18"/>
      <c r="L4" s="18"/>
      <c r="M4" s="18"/>
      <c r="N4" s="52"/>
      <c r="O4" s="53"/>
      <c r="P4" s="18"/>
      <c r="Q4" s="18"/>
      <c r="R4" s="29"/>
      <c r="S4" s="29"/>
    </row>
    <row r="5" spans="1:20" ht="15" customHeight="1" x14ac:dyDescent="0.35">
      <c r="A5" s="22" t="s">
        <v>34</v>
      </c>
      <c r="B5" s="140"/>
      <c r="C5" s="21"/>
      <c r="D5" s="140"/>
      <c r="E5" s="140"/>
      <c r="F5" s="17"/>
      <c r="G5" s="17"/>
      <c r="H5" s="17"/>
      <c r="I5" s="47"/>
      <c r="J5" s="47"/>
      <c r="K5" s="18"/>
      <c r="L5" s="18"/>
      <c r="M5" s="54"/>
      <c r="N5" s="55"/>
      <c r="O5" s="56"/>
      <c r="P5" s="54"/>
      <c r="Q5" s="54"/>
      <c r="R5" s="29"/>
      <c r="S5" s="29"/>
    </row>
    <row r="6" spans="1:20" ht="13.5" customHeight="1" x14ac:dyDescent="0.3">
      <c r="A6" s="140" t="s">
        <v>35</v>
      </c>
      <c r="B6" s="140"/>
      <c r="C6" s="21"/>
      <c r="D6" s="140"/>
      <c r="E6" s="141"/>
      <c r="F6" s="17"/>
      <c r="G6" s="17"/>
      <c r="H6" s="17"/>
      <c r="I6" s="47"/>
      <c r="J6" s="47"/>
      <c r="K6" s="18"/>
      <c r="L6" s="18"/>
      <c r="M6" s="58"/>
      <c r="N6" s="59"/>
      <c r="O6" s="60"/>
      <c r="P6" s="58"/>
      <c r="Q6" s="58"/>
      <c r="R6" s="29"/>
      <c r="S6" s="29"/>
    </row>
    <row r="7" spans="1:20" customFormat="1" ht="12.75" x14ac:dyDescent="0.2">
      <c r="C7" s="155"/>
    </row>
    <row r="8" spans="1:20" ht="23.25" x14ac:dyDescent="0.35">
      <c r="A8" s="61" t="s">
        <v>245</v>
      </c>
      <c r="B8" s="62"/>
      <c r="C8" s="62"/>
      <c r="D8" s="63"/>
      <c r="E8" s="23"/>
      <c r="F8" s="24"/>
      <c r="G8" s="64"/>
      <c r="H8" s="64"/>
      <c r="I8" s="65"/>
      <c r="J8" s="65"/>
      <c r="K8" s="210"/>
      <c r="L8" s="209"/>
      <c r="M8" s="209" t="s">
        <v>246</v>
      </c>
      <c r="N8" s="66"/>
      <c r="O8" s="67"/>
      <c r="P8" s="25"/>
      <c r="Q8" s="25"/>
      <c r="R8" s="26"/>
      <c r="S8" s="26"/>
      <c r="T8" s="26"/>
    </row>
    <row r="9" spans="1:20" ht="15.75" thickBot="1" x14ac:dyDescent="0.3">
      <c r="A9" s="220" t="s">
        <v>247</v>
      </c>
      <c r="B9" s="220"/>
      <c r="C9" s="220"/>
      <c r="D9" s="220"/>
      <c r="E9" s="27"/>
      <c r="F9" s="28"/>
      <c r="G9" s="17"/>
      <c r="H9" s="17"/>
      <c r="I9" s="47"/>
      <c r="J9" s="47"/>
      <c r="K9" s="18"/>
      <c r="L9" s="18"/>
      <c r="M9" s="68"/>
      <c r="N9" s="52"/>
      <c r="O9" s="53"/>
      <c r="P9" s="18"/>
      <c r="Q9" s="18"/>
      <c r="R9" s="29"/>
      <c r="S9" s="29"/>
    </row>
    <row r="10" spans="1:20" ht="69.75" customHeight="1" thickBot="1" x14ac:dyDescent="0.25">
      <c r="A10" s="242" t="s">
        <v>278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4"/>
      <c r="P10" s="240" t="s">
        <v>14</v>
      </c>
      <c r="Q10" s="241"/>
      <c r="R10" s="235"/>
      <c r="S10" s="236"/>
      <c r="T10" s="236"/>
    </row>
    <row r="11" spans="1:20" ht="34.5" thickBot="1" x14ac:dyDescent="0.25">
      <c r="A11" s="249" t="s">
        <v>243</v>
      </c>
      <c r="B11" s="250"/>
      <c r="C11" s="250"/>
      <c r="D11" s="250"/>
      <c r="E11" s="251"/>
      <c r="F11" s="128"/>
      <c r="G11" s="129" t="s">
        <v>244</v>
      </c>
      <c r="H11" s="129"/>
      <c r="I11" s="130"/>
      <c r="J11" s="131"/>
      <c r="K11" s="132"/>
      <c r="L11" s="132"/>
      <c r="M11" s="132"/>
      <c r="N11" s="133"/>
      <c r="O11" s="134"/>
      <c r="P11" s="30" t="s">
        <v>15</v>
      </c>
      <c r="Q11" s="31" t="s">
        <v>16</v>
      </c>
      <c r="R11" s="32" t="s">
        <v>20</v>
      </c>
      <c r="S11" s="33" t="s">
        <v>21</v>
      </c>
      <c r="T11" s="33" t="s">
        <v>27</v>
      </c>
    </row>
    <row r="12" spans="1:20" ht="24.75" customHeight="1" thickBot="1" x14ac:dyDescent="0.25">
      <c r="A12" s="100"/>
      <c r="B12" s="101"/>
      <c r="C12" s="156"/>
      <c r="D12" s="101"/>
      <c r="E12" s="102"/>
      <c r="F12" s="43"/>
      <c r="G12" s="103"/>
      <c r="H12" s="208" t="s">
        <v>105</v>
      </c>
      <c r="I12" s="104"/>
      <c r="J12" s="105"/>
      <c r="K12" s="44"/>
      <c r="L12" s="44"/>
      <c r="M12" s="44"/>
      <c r="N12" s="45"/>
      <c r="O12" s="46"/>
      <c r="P12" s="106"/>
      <c r="Q12" s="107"/>
      <c r="R12" s="108"/>
      <c r="S12" s="109"/>
      <c r="T12" s="109"/>
    </row>
    <row r="13" spans="1:20" ht="60.75" customHeight="1" thickBot="1" x14ac:dyDescent="0.25">
      <c r="A13" s="34" t="s">
        <v>6</v>
      </c>
      <c r="B13" s="35" t="s">
        <v>5</v>
      </c>
      <c r="C13" s="35" t="s">
        <v>63</v>
      </c>
      <c r="D13" s="36" t="s">
        <v>0</v>
      </c>
      <c r="E13" s="36" t="s">
        <v>7</v>
      </c>
      <c r="F13" s="35" t="s">
        <v>1</v>
      </c>
      <c r="G13" s="42" t="s">
        <v>4</v>
      </c>
      <c r="H13" s="139" t="s">
        <v>104</v>
      </c>
      <c r="I13" s="48" t="s">
        <v>22</v>
      </c>
      <c r="J13" s="48" t="s">
        <v>23</v>
      </c>
      <c r="K13" s="69" t="s">
        <v>8</v>
      </c>
      <c r="L13" s="69" t="s">
        <v>9</v>
      </c>
      <c r="M13" s="69" t="s">
        <v>10</v>
      </c>
      <c r="N13" s="70" t="s">
        <v>30</v>
      </c>
      <c r="O13" s="71" t="s">
        <v>11</v>
      </c>
      <c r="P13" s="237" t="s">
        <v>17</v>
      </c>
      <c r="Q13" s="238"/>
      <c r="R13" s="238"/>
      <c r="S13" s="239"/>
      <c r="T13" s="122" t="s">
        <v>29</v>
      </c>
    </row>
    <row r="14" spans="1:20" s="2" customFormat="1" ht="30" customHeight="1" thickBot="1" x14ac:dyDescent="0.25">
      <c r="A14" s="37" t="s">
        <v>36</v>
      </c>
      <c r="B14" s="37">
        <v>0</v>
      </c>
      <c r="C14" s="37"/>
      <c r="D14" s="38" t="s">
        <v>37</v>
      </c>
      <c r="E14" s="37" t="s">
        <v>38</v>
      </c>
      <c r="F14" s="39" t="s">
        <v>39</v>
      </c>
      <c r="G14" s="39">
        <v>100</v>
      </c>
      <c r="H14" s="72" t="s">
        <v>25</v>
      </c>
      <c r="I14" s="73"/>
      <c r="J14" s="73"/>
      <c r="K14" s="72" t="s">
        <v>40</v>
      </c>
      <c r="L14" s="72" t="s">
        <v>41</v>
      </c>
      <c r="M14" s="72">
        <v>123456</v>
      </c>
      <c r="N14" s="74">
        <v>0.28999999999999998</v>
      </c>
      <c r="O14" s="75">
        <v>29</v>
      </c>
      <c r="P14" s="126" t="s">
        <v>18</v>
      </c>
      <c r="Q14" s="127" t="s">
        <v>19</v>
      </c>
      <c r="R14" s="40"/>
      <c r="S14" s="41"/>
      <c r="T14" s="122" t="s">
        <v>28</v>
      </c>
    </row>
    <row r="15" spans="1:20" ht="28.5" customHeight="1" thickBot="1" x14ac:dyDescent="0.25">
      <c r="A15" s="230"/>
      <c r="B15" s="231"/>
      <c r="C15" s="231"/>
      <c r="D15" s="232"/>
      <c r="E15" s="97"/>
      <c r="F15" s="98"/>
      <c r="G15" s="98"/>
      <c r="H15" s="98"/>
      <c r="I15" s="99"/>
      <c r="J15" s="99"/>
      <c r="K15" s="110"/>
      <c r="L15" s="111"/>
      <c r="M15" s="111"/>
      <c r="N15" s="111"/>
      <c r="O15" s="112"/>
      <c r="P15" s="144"/>
      <c r="Q15" s="145"/>
      <c r="R15" s="123"/>
      <c r="S15" s="124"/>
      <c r="T15" s="125"/>
    </row>
    <row r="16" spans="1:20" ht="33.75" customHeight="1" thickBot="1" x14ac:dyDescent="0.25">
      <c r="A16" s="233" t="s">
        <v>248</v>
      </c>
      <c r="B16" s="234"/>
      <c r="C16" s="234"/>
      <c r="D16" s="234"/>
      <c r="E16" s="221" t="s">
        <v>237</v>
      </c>
      <c r="F16" s="222"/>
      <c r="G16" s="222"/>
      <c r="H16" s="222"/>
      <c r="I16" s="222"/>
      <c r="J16" s="222"/>
      <c r="K16" s="222"/>
      <c r="L16" s="222"/>
      <c r="M16" s="222"/>
      <c r="N16" s="222"/>
      <c r="O16" s="223"/>
      <c r="P16" s="146"/>
      <c r="Q16" s="147"/>
      <c r="R16" s="143"/>
      <c r="S16" s="76"/>
      <c r="T16" s="122"/>
    </row>
    <row r="17" spans="1:20" ht="33.950000000000003" customHeight="1" x14ac:dyDescent="0.2">
      <c r="A17" s="154" t="s">
        <v>42</v>
      </c>
      <c r="B17" s="154">
        <v>1</v>
      </c>
      <c r="C17" s="154">
        <v>1</v>
      </c>
      <c r="D17" s="188" t="s">
        <v>43</v>
      </c>
      <c r="E17" s="162" t="s">
        <v>183</v>
      </c>
      <c r="F17" s="187" t="s">
        <v>44</v>
      </c>
      <c r="G17" s="178">
        <v>1310</v>
      </c>
      <c r="H17" s="162" t="s">
        <v>185</v>
      </c>
      <c r="I17" s="179">
        <v>0.15111572631488718</v>
      </c>
      <c r="J17" s="179">
        <f>IF(N17&gt;0,I17,0)</f>
        <v>0</v>
      </c>
      <c r="K17" s="180"/>
      <c r="L17" s="180"/>
      <c r="M17" s="181"/>
      <c r="N17" s="182"/>
      <c r="O17" s="183">
        <f t="shared" ref="O17:O28" si="0">SUM(G17*N17)</f>
        <v>0</v>
      </c>
      <c r="P17" s="86"/>
      <c r="Q17" s="84"/>
      <c r="R17" s="77"/>
      <c r="S17" s="117"/>
      <c r="T17" s="113"/>
    </row>
    <row r="18" spans="1:20" ht="33.950000000000003" customHeight="1" x14ac:dyDescent="0.2">
      <c r="A18" s="78" t="s">
        <v>45</v>
      </c>
      <c r="B18" s="154">
        <v>2</v>
      </c>
      <c r="C18" s="78">
        <v>1</v>
      </c>
      <c r="D18" s="148" t="s">
        <v>46</v>
      </c>
      <c r="E18" s="149" t="s">
        <v>183</v>
      </c>
      <c r="F18" s="171" t="s">
        <v>44</v>
      </c>
      <c r="G18" s="163">
        <v>4970</v>
      </c>
      <c r="H18" s="162" t="s">
        <v>185</v>
      </c>
      <c r="I18" s="164">
        <v>0.52799160880884133</v>
      </c>
      <c r="J18" s="164">
        <f t="shared" ref="J18:J51" si="1">IF(N18&gt;0,I18,0)</f>
        <v>0</v>
      </c>
      <c r="K18" s="180"/>
      <c r="L18" s="180"/>
      <c r="M18" s="181"/>
      <c r="N18" s="182"/>
      <c r="O18" s="168">
        <f t="shared" si="0"/>
        <v>0</v>
      </c>
      <c r="P18" s="94"/>
      <c r="Q18" s="79"/>
      <c r="R18" s="79"/>
      <c r="S18" s="118"/>
      <c r="T18" s="114"/>
    </row>
    <row r="19" spans="1:20" ht="33.950000000000003" customHeight="1" x14ac:dyDescent="0.2">
      <c r="A19" s="78" t="s">
        <v>47</v>
      </c>
      <c r="B19" s="154">
        <v>3</v>
      </c>
      <c r="C19" s="78">
        <v>1</v>
      </c>
      <c r="D19" s="148" t="s">
        <v>48</v>
      </c>
      <c r="E19" s="149" t="s">
        <v>183</v>
      </c>
      <c r="F19" s="171" t="s">
        <v>44</v>
      </c>
      <c r="G19" s="163">
        <v>4930</v>
      </c>
      <c r="H19" s="162" t="s">
        <v>185</v>
      </c>
      <c r="I19" s="164">
        <v>0.5447875272081848</v>
      </c>
      <c r="J19" s="164">
        <f t="shared" si="1"/>
        <v>0</v>
      </c>
      <c r="K19" s="165"/>
      <c r="L19" s="165"/>
      <c r="M19" s="166"/>
      <c r="N19" s="182"/>
      <c r="O19" s="168">
        <f t="shared" si="0"/>
        <v>0</v>
      </c>
      <c r="P19" s="94"/>
      <c r="Q19" s="79"/>
      <c r="R19" s="79"/>
      <c r="S19" s="118"/>
      <c r="T19" s="114"/>
    </row>
    <row r="20" spans="1:20" ht="33.950000000000003" customHeight="1" x14ac:dyDescent="0.2">
      <c r="A20" s="78" t="s">
        <v>49</v>
      </c>
      <c r="B20" s="154">
        <v>4</v>
      </c>
      <c r="C20" s="78">
        <v>1</v>
      </c>
      <c r="D20" s="148" t="s">
        <v>48</v>
      </c>
      <c r="E20" s="149" t="s">
        <v>188</v>
      </c>
      <c r="F20" s="171" t="s">
        <v>44</v>
      </c>
      <c r="G20" s="163">
        <v>8860</v>
      </c>
      <c r="H20" s="162" t="s">
        <v>185</v>
      </c>
      <c r="I20" s="164">
        <v>0.96187872934003071</v>
      </c>
      <c r="J20" s="164">
        <f t="shared" si="1"/>
        <v>0</v>
      </c>
      <c r="K20" s="165"/>
      <c r="L20" s="165"/>
      <c r="M20" s="166"/>
      <c r="N20" s="182"/>
      <c r="O20" s="168">
        <f t="shared" si="0"/>
        <v>0</v>
      </c>
      <c r="P20" s="94"/>
      <c r="Q20" s="79"/>
      <c r="R20" s="79"/>
      <c r="S20" s="118"/>
      <c r="T20" s="114"/>
    </row>
    <row r="21" spans="1:20" ht="33.950000000000003" customHeight="1" x14ac:dyDescent="0.2">
      <c r="A21" s="172" t="s">
        <v>50</v>
      </c>
      <c r="B21" s="154">
        <v>5</v>
      </c>
      <c r="C21" s="78">
        <v>1</v>
      </c>
      <c r="D21" s="148" t="s">
        <v>51</v>
      </c>
      <c r="E21" s="149" t="s">
        <v>145</v>
      </c>
      <c r="F21" s="171" t="s">
        <v>44</v>
      </c>
      <c r="G21" s="163">
        <v>25875</v>
      </c>
      <c r="H21" s="162" t="s">
        <v>185</v>
      </c>
      <c r="I21" s="164">
        <v>2.5580619337227777</v>
      </c>
      <c r="J21" s="164">
        <f t="shared" si="1"/>
        <v>0</v>
      </c>
      <c r="K21" s="165"/>
      <c r="L21" s="165"/>
      <c r="M21" s="166"/>
      <c r="N21" s="182"/>
      <c r="O21" s="168">
        <f t="shared" si="0"/>
        <v>0</v>
      </c>
      <c r="P21" s="94"/>
      <c r="Q21" s="79"/>
      <c r="R21" s="79"/>
      <c r="S21" s="118"/>
      <c r="T21" s="114"/>
    </row>
    <row r="22" spans="1:20" ht="33.950000000000003" customHeight="1" x14ac:dyDescent="0.2">
      <c r="A22" s="78" t="s">
        <v>52</v>
      </c>
      <c r="B22" s="154">
        <v>6</v>
      </c>
      <c r="C22" s="78">
        <v>1</v>
      </c>
      <c r="D22" s="148" t="s">
        <v>53</v>
      </c>
      <c r="E22" s="149" t="s">
        <v>183</v>
      </c>
      <c r="F22" s="171" t="s">
        <v>44</v>
      </c>
      <c r="G22" s="163">
        <v>14360</v>
      </c>
      <c r="H22" s="162" t="s">
        <v>185</v>
      </c>
      <c r="I22" s="164">
        <v>1.6983009717742727</v>
      </c>
      <c r="J22" s="164">
        <f t="shared" si="1"/>
        <v>0</v>
      </c>
      <c r="K22" s="165"/>
      <c r="L22" s="165"/>
      <c r="M22" s="166"/>
      <c r="N22" s="182"/>
      <c r="O22" s="168">
        <f t="shared" si="0"/>
        <v>0</v>
      </c>
      <c r="P22" s="94"/>
      <c r="Q22" s="79"/>
      <c r="R22" s="79"/>
      <c r="S22" s="118"/>
      <c r="T22" s="114"/>
    </row>
    <row r="23" spans="1:20" ht="33.950000000000003" customHeight="1" x14ac:dyDescent="0.2">
      <c r="A23" s="78" t="s">
        <v>54</v>
      </c>
      <c r="B23" s="154">
        <v>7</v>
      </c>
      <c r="C23" s="78">
        <v>1</v>
      </c>
      <c r="D23" s="148" t="s">
        <v>53</v>
      </c>
      <c r="E23" s="149" t="s">
        <v>188</v>
      </c>
      <c r="F23" s="171" t="s">
        <v>44</v>
      </c>
      <c r="G23" s="163">
        <v>8415</v>
      </c>
      <c r="H23" s="162" t="s">
        <v>185</v>
      </c>
      <c r="I23" s="164">
        <v>0.9756151555563608</v>
      </c>
      <c r="J23" s="164">
        <f t="shared" si="1"/>
        <v>0</v>
      </c>
      <c r="K23" s="165"/>
      <c r="L23" s="165"/>
      <c r="M23" s="166"/>
      <c r="N23" s="182"/>
      <c r="O23" s="168">
        <f t="shared" si="0"/>
        <v>0</v>
      </c>
      <c r="P23" s="94"/>
      <c r="Q23" s="79"/>
      <c r="R23" s="79"/>
      <c r="S23" s="118"/>
      <c r="T23" s="114"/>
    </row>
    <row r="24" spans="1:20" ht="33.950000000000003" customHeight="1" x14ac:dyDescent="0.2">
      <c r="A24" s="78" t="s">
        <v>55</v>
      </c>
      <c r="B24" s="154">
        <v>8</v>
      </c>
      <c r="C24" s="78">
        <v>1</v>
      </c>
      <c r="D24" s="148" t="s">
        <v>56</v>
      </c>
      <c r="E24" s="149" t="s">
        <v>145</v>
      </c>
      <c r="F24" s="171" t="s">
        <v>44</v>
      </c>
      <c r="G24" s="163">
        <v>18740</v>
      </c>
      <c r="H24" s="162" t="s">
        <v>185</v>
      </c>
      <c r="I24" s="164">
        <v>2.0163115843420627</v>
      </c>
      <c r="J24" s="164">
        <f t="shared" si="1"/>
        <v>0</v>
      </c>
      <c r="K24" s="165"/>
      <c r="L24" s="165"/>
      <c r="M24" s="166"/>
      <c r="N24" s="182"/>
      <c r="O24" s="168">
        <f t="shared" si="0"/>
        <v>0</v>
      </c>
      <c r="P24" s="94"/>
      <c r="Q24" s="79"/>
      <c r="R24" s="79"/>
      <c r="S24" s="118"/>
      <c r="T24" s="114"/>
    </row>
    <row r="25" spans="1:20" ht="33.950000000000003" customHeight="1" x14ac:dyDescent="0.2">
      <c r="A25" s="78" t="s">
        <v>249</v>
      </c>
      <c r="B25" s="154">
        <v>9</v>
      </c>
      <c r="C25" s="211">
        <v>1</v>
      </c>
      <c r="D25" s="212" t="s">
        <v>251</v>
      </c>
      <c r="E25" s="149" t="s">
        <v>183</v>
      </c>
      <c r="F25" s="171" t="s">
        <v>44</v>
      </c>
      <c r="G25" s="163">
        <v>600</v>
      </c>
      <c r="H25" s="162" t="s">
        <v>185</v>
      </c>
      <c r="I25" s="164">
        <v>6.9271521124833521E-2</v>
      </c>
      <c r="J25" s="164">
        <f t="shared" si="1"/>
        <v>0</v>
      </c>
      <c r="K25" s="165"/>
      <c r="L25" s="165"/>
      <c r="M25" s="166"/>
      <c r="N25" s="182"/>
      <c r="O25" s="168">
        <f t="shared" si="0"/>
        <v>0</v>
      </c>
      <c r="P25" s="94"/>
      <c r="Q25" s="79"/>
      <c r="R25" s="79"/>
      <c r="S25" s="118"/>
      <c r="T25" s="114"/>
    </row>
    <row r="26" spans="1:20" ht="33.950000000000003" customHeight="1" x14ac:dyDescent="0.2">
      <c r="A26" s="78" t="s">
        <v>250</v>
      </c>
      <c r="B26" s="154">
        <v>10</v>
      </c>
      <c r="C26" s="211">
        <v>1</v>
      </c>
      <c r="D26" s="212" t="s">
        <v>252</v>
      </c>
      <c r="E26" s="149" t="s">
        <v>183</v>
      </c>
      <c r="F26" s="171" t="s">
        <v>44</v>
      </c>
      <c r="G26" s="163">
        <v>8000</v>
      </c>
      <c r="H26" s="162" t="s">
        <v>185</v>
      </c>
      <c r="I26" s="164">
        <v>1.0012354313841483</v>
      </c>
      <c r="J26" s="164">
        <f t="shared" si="1"/>
        <v>0</v>
      </c>
      <c r="K26" s="165"/>
      <c r="L26" s="165"/>
      <c r="M26" s="166"/>
      <c r="N26" s="182"/>
      <c r="O26" s="168">
        <f t="shared" si="0"/>
        <v>0</v>
      </c>
      <c r="P26" s="94"/>
      <c r="Q26" s="79"/>
      <c r="R26" s="79"/>
      <c r="S26" s="118"/>
      <c r="T26" s="114"/>
    </row>
    <row r="27" spans="1:20" ht="55.5" customHeight="1" x14ac:dyDescent="0.2">
      <c r="A27" s="87" t="s">
        <v>57</v>
      </c>
      <c r="B27" s="154">
        <v>11</v>
      </c>
      <c r="C27" s="78">
        <v>1</v>
      </c>
      <c r="D27" s="152" t="s">
        <v>239</v>
      </c>
      <c r="E27" s="153" t="s">
        <v>58</v>
      </c>
      <c r="F27" s="153" t="s">
        <v>3</v>
      </c>
      <c r="G27" s="163">
        <v>9300</v>
      </c>
      <c r="H27" s="162" t="s">
        <v>185</v>
      </c>
      <c r="I27" s="164">
        <v>0.57294533333712094</v>
      </c>
      <c r="J27" s="164">
        <f t="shared" si="1"/>
        <v>0</v>
      </c>
      <c r="K27" s="165"/>
      <c r="L27" s="165"/>
      <c r="M27" s="166"/>
      <c r="N27" s="182"/>
      <c r="O27" s="168">
        <f t="shared" si="0"/>
        <v>0</v>
      </c>
      <c r="P27" s="94"/>
      <c r="Q27" s="79"/>
      <c r="R27" s="79"/>
      <c r="S27" s="118"/>
      <c r="T27" s="114"/>
    </row>
    <row r="28" spans="1:20" ht="33.950000000000003" customHeight="1" thickBot="1" x14ac:dyDescent="0.25">
      <c r="A28" s="90" t="s">
        <v>59</v>
      </c>
      <c r="B28" s="154">
        <v>12</v>
      </c>
      <c r="C28" s="78">
        <v>1</v>
      </c>
      <c r="D28" s="148" t="s">
        <v>60</v>
      </c>
      <c r="E28" s="149" t="s">
        <v>145</v>
      </c>
      <c r="F28" s="171" t="s">
        <v>44</v>
      </c>
      <c r="G28" s="163">
        <v>290</v>
      </c>
      <c r="H28" s="162" t="s">
        <v>185</v>
      </c>
      <c r="I28" s="164">
        <v>3.3171744800828892E-2</v>
      </c>
      <c r="J28" s="164">
        <f t="shared" si="1"/>
        <v>0</v>
      </c>
      <c r="K28" s="165"/>
      <c r="L28" s="165"/>
      <c r="M28" s="166"/>
      <c r="N28" s="182"/>
      <c r="O28" s="168">
        <f t="shared" si="0"/>
        <v>0</v>
      </c>
      <c r="P28" s="94"/>
      <c r="Q28" s="79"/>
      <c r="R28" s="79"/>
      <c r="S28" s="118"/>
      <c r="T28" s="114"/>
    </row>
    <row r="29" spans="1:20" ht="29.25" customHeight="1" thickBot="1" x14ac:dyDescent="0.25">
      <c r="A29" s="233" t="s">
        <v>253</v>
      </c>
      <c r="B29" s="234"/>
      <c r="C29" s="234"/>
      <c r="D29" s="234"/>
      <c r="E29" s="245" t="s">
        <v>238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7"/>
      <c r="P29" s="81"/>
      <c r="Q29" s="82"/>
      <c r="R29" s="82"/>
      <c r="S29" s="119"/>
      <c r="T29" s="121"/>
    </row>
    <row r="30" spans="1:20" ht="38.25" customHeight="1" x14ac:dyDescent="0.2">
      <c r="A30" s="185" t="s">
        <v>254</v>
      </c>
      <c r="B30" s="214">
        <v>13</v>
      </c>
      <c r="C30" s="215">
        <v>2</v>
      </c>
      <c r="D30" s="216" t="s">
        <v>279</v>
      </c>
      <c r="E30" s="151" t="s">
        <v>103</v>
      </c>
      <c r="F30" s="151" t="s">
        <v>2</v>
      </c>
      <c r="G30" s="178">
        <v>885</v>
      </c>
      <c r="H30" s="178" t="s">
        <v>185</v>
      </c>
      <c r="I30" s="179">
        <v>0.41213644501161456</v>
      </c>
      <c r="J30" s="179">
        <f t="shared" si="1"/>
        <v>0</v>
      </c>
      <c r="K30" s="180"/>
      <c r="L30" s="180"/>
      <c r="M30" s="181"/>
      <c r="N30" s="182"/>
      <c r="O30" s="183">
        <f>SUM(G30*N30)</f>
        <v>0</v>
      </c>
      <c r="P30" s="86"/>
      <c r="Q30" s="84"/>
      <c r="R30" s="84"/>
      <c r="S30" s="115"/>
      <c r="T30" s="136"/>
    </row>
    <row r="31" spans="1:20" ht="63" customHeight="1" x14ac:dyDescent="0.2">
      <c r="A31" s="185" t="s">
        <v>62</v>
      </c>
      <c r="B31" s="214">
        <v>14</v>
      </c>
      <c r="C31" s="186">
        <v>2</v>
      </c>
      <c r="D31" s="150" t="s">
        <v>189</v>
      </c>
      <c r="E31" s="151" t="s">
        <v>103</v>
      </c>
      <c r="F31" s="151" t="s">
        <v>2</v>
      </c>
      <c r="G31" s="178">
        <v>1220</v>
      </c>
      <c r="H31" s="178" t="s">
        <v>185</v>
      </c>
      <c r="I31" s="179">
        <v>0.211869954947355</v>
      </c>
      <c r="J31" s="179">
        <f t="shared" ref="J31:J32" si="2">IF(N31&gt;0,I31,0)</f>
        <v>0</v>
      </c>
      <c r="K31" s="180"/>
      <c r="L31" s="180"/>
      <c r="M31" s="181"/>
      <c r="N31" s="182"/>
      <c r="O31" s="183">
        <f>SUM(G31*N31)</f>
        <v>0</v>
      </c>
      <c r="P31" s="86"/>
      <c r="Q31" s="84"/>
      <c r="R31" s="84"/>
      <c r="S31" s="115"/>
      <c r="T31" s="213"/>
    </row>
    <row r="32" spans="1:20" ht="37.5" customHeight="1" x14ac:dyDescent="0.2">
      <c r="A32" s="87" t="s">
        <v>66</v>
      </c>
      <c r="B32" s="214">
        <v>15</v>
      </c>
      <c r="C32" s="78">
        <v>2</v>
      </c>
      <c r="D32" s="152" t="s">
        <v>280</v>
      </c>
      <c r="E32" s="153" t="s">
        <v>103</v>
      </c>
      <c r="F32" s="153" t="s">
        <v>2</v>
      </c>
      <c r="G32" s="163">
        <v>11410</v>
      </c>
      <c r="H32" s="178" t="s">
        <v>185</v>
      </c>
      <c r="I32" s="164">
        <v>1.5387106412993659</v>
      </c>
      <c r="J32" s="164">
        <f t="shared" si="2"/>
        <v>0</v>
      </c>
      <c r="K32" s="165"/>
      <c r="L32" s="165"/>
      <c r="M32" s="166"/>
      <c r="N32" s="182"/>
      <c r="O32" s="168">
        <f>SUM(G32*N32)</f>
        <v>0</v>
      </c>
      <c r="P32" s="86"/>
      <c r="Q32" s="84"/>
      <c r="R32" s="84"/>
      <c r="S32" s="115"/>
      <c r="T32" s="213"/>
    </row>
    <row r="33" spans="1:20" ht="33.75" customHeight="1" thickBot="1" x14ac:dyDescent="0.25">
      <c r="A33" s="90" t="s">
        <v>64</v>
      </c>
      <c r="B33" s="214">
        <v>16</v>
      </c>
      <c r="C33" s="87">
        <v>2</v>
      </c>
      <c r="D33" s="152" t="s">
        <v>65</v>
      </c>
      <c r="E33" s="153" t="s">
        <v>67</v>
      </c>
      <c r="F33" s="153" t="s">
        <v>2</v>
      </c>
      <c r="G33" s="163">
        <v>4285</v>
      </c>
      <c r="H33" s="178" t="s">
        <v>185</v>
      </c>
      <c r="I33" s="164">
        <v>0.47808506753907337</v>
      </c>
      <c r="J33" s="164">
        <f t="shared" si="1"/>
        <v>0</v>
      </c>
      <c r="K33" s="165"/>
      <c r="L33" s="165"/>
      <c r="M33" s="166"/>
      <c r="N33" s="167"/>
      <c r="O33" s="168">
        <f>SUM(G33*N33)</f>
        <v>0</v>
      </c>
      <c r="P33" s="86"/>
      <c r="Q33" s="84"/>
      <c r="R33" s="84"/>
      <c r="S33" s="115"/>
      <c r="T33" s="137"/>
    </row>
    <row r="34" spans="1:20" ht="31.5" customHeight="1" thickBot="1" x14ac:dyDescent="0.25">
      <c r="A34" s="233" t="s">
        <v>255</v>
      </c>
      <c r="B34" s="234"/>
      <c r="C34" s="234"/>
      <c r="D34" s="234"/>
      <c r="E34" s="221" t="s">
        <v>194</v>
      </c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P34" s="81"/>
      <c r="Q34" s="82"/>
      <c r="R34" s="82"/>
      <c r="S34" s="83"/>
      <c r="T34" s="116"/>
    </row>
    <row r="35" spans="1:20" ht="54" customHeight="1" x14ac:dyDescent="0.2">
      <c r="A35" s="185" t="s">
        <v>256</v>
      </c>
      <c r="B35" s="85">
        <v>17</v>
      </c>
      <c r="C35" s="85">
        <v>3</v>
      </c>
      <c r="D35" s="158" t="s">
        <v>257</v>
      </c>
      <c r="E35" s="162" t="s">
        <v>103</v>
      </c>
      <c r="F35" s="178" t="s">
        <v>2</v>
      </c>
      <c r="G35" s="178">
        <v>1405</v>
      </c>
      <c r="H35" s="162" t="s">
        <v>185</v>
      </c>
      <c r="I35" s="179">
        <v>0.383035614813584</v>
      </c>
      <c r="J35" s="179">
        <f t="shared" si="1"/>
        <v>0</v>
      </c>
      <c r="K35" s="180"/>
      <c r="L35" s="180"/>
      <c r="M35" s="181"/>
      <c r="N35" s="182"/>
      <c r="O35" s="183">
        <f t="shared" ref="O35:O47" si="3">SUM(G35*N35)</f>
        <v>0</v>
      </c>
      <c r="P35" s="86"/>
      <c r="Q35" s="84"/>
      <c r="R35" s="84"/>
      <c r="S35" s="115"/>
      <c r="T35" s="136"/>
    </row>
    <row r="36" spans="1:20" ht="33.75" customHeight="1" x14ac:dyDescent="0.2">
      <c r="A36" s="87" t="s">
        <v>68</v>
      </c>
      <c r="B36" s="85">
        <v>18</v>
      </c>
      <c r="C36" s="87">
        <v>3</v>
      </c>
      <c r="D36" s="159" t="s">
        <v>69</v>
      </c>
      <c r="E36" s="160" t="s">
        <v>190</v>
      </c>
      <c r="F36" s="160" t="s">
        <v>44</v>
      </c>
      <c r="G36" s="163">
        <v>130</v>
      </c>
      <c r="H36" s="162" t="s">
        <v>185</v>
      </c>
      <c r="I36" s="164">
        <v>3.8468008579827018E-2</v>
      </c>
      <c r="J36" s="164">
        <f t="shared" si="1"/>
        <v>0</v>
      </c>
      <c r="K36" s="165"/>
      <c r="L36" s="165"/>
      <c r="M36" s="166"/>
      <c r="N36" s="167"/>
      <c r="O36" s="168">
        <f t="shared" si="3"/>
        <v>0</v>
      </c>
      <c r="P36" s="94"/>
      <c r="Q36" s="79"/>
      <c r="R36" s="79"/>
      <c r="S36" s="118"/>
      <c r="T36" s="137"/>
    </row>
    <row r="37" spans="1:20" ht="33.75" customHeight="1" x14ac:dyDescent="0.2">
      <c r="A37" s="87" t="s">
        <v>70</v>
      </c>
      <c r="B37" s="85">
        <v>19</v>
      </c>
      <c r="C37" s="87">
        <v>3</v>
      </c>
      <c r="D37" s="152" t="s">
        <v>71</v>
      </c>
      <c r="E37" s="160" t="s">
        <v>190</v>
      </c>
      <c r="F37" s="160" t="s">
        <v>44</v>
      </c>
      <c r="G37" s="163">
        <v>445</v>
      </c>
      <c r="H37" s="162" t="s">
        <v>185</v>
      </c>
      <c r="I37" s="164">
        <v>9.0232462496010385E-2</v>
      </c>
      <c r="J37" s="164">
        <f t="shared" si="1"/>
        <v>0</v>
      </c>
      <c r="K37" s="165"/>
      <c r="L37" s="165"/>
      <c r="M37" s="166"/>
      <c r="N37" s="167"/>
      <c r="O37" s="168">
        <f t="shared" si="3"/>
        <v>0</v>
      </c>
      <c r="P37" s="94"/>
      <c r="Q37" s="79"/>
      <c r="R37" s="79"/>
      <c r="S37" s="118"/>
      <c r="T37" s="137"/>
    </row>
    <row r="38" spans="1:20" ht="33.75" customHeight="1" x14ac:dyDescent="0.2">
      <c r="A38" s="87" t="s">
        <v>72</v>
      </c>
      <c r="B38" s="85">
        <v>20</v>
      </c>
      <c r="C38" s="87">
        <v>3</v>
      </c>
      <c r="D38" s="152" t="s">
        <v>191</v>
      </c>
      <c r="E38" s="153" t="s">
        <v>103</v>
      </c>
      <c r="F38" s="153" t="s">
        <v>2</v>
      </c>
      <c r="G38" s="163">
        <v>960</v>
      </c>
      <c r="H38" s="162" t="s">
        <v>185</v>
      </c>
      <c r="I38" s="164">
        <v>0.2607869030581968</v>
      </c>
      <c r="J38" s="164">
        <f t="shared" si="1"/>
        <v>0</v>
      </c>
      <c r="K38" s="165"/>
      <c r="L38" s="165"/>
      <c r="M38" s="166"/>
      <c r="N38" s="182"/>
      <c r="O38" s="168">
        <f t="shared" si="3"/>
        <v>0</v>
      </c>
      <c r="P38" s="94"/>
      <c r="Q38" s="79"/>
      <c r="R38" s="79"/>
      <c r="S38" s="118"/>
      <c r="T38" s="137"/>
    </row>
    <row r="39" spans="1:20" ht="55.5" customHeight="1" x14ac:dyDescent="0.2">
      <c r="A39" s="87" t="s">
        <v>73</v>
      </c>
      <c r="B39" s="85">
        <v>21</v>
      </c>
      <c r="C39" s="87">
        <v>3</v>
      </c>
      <c r="D39" s="152" t="s">
        <v>74</v>
      </c>
      <c r="E39" s="153" t="s">
        <v>103</v>
      </c>
      <c r="F39" s="153" t="s">
        <v>2</v>
      </c>
      <c r="G39" s="163">
        <v>545</v>
      </c>
      <c r="H39" s="162" t="s">
        <v>185</v>
      </c>
      <c r="I39" s="164">
        <v>0.14805089809033048</v>
      </c>
      <c r="J39" s="164">
        <f t="shared" si="1"/>
        <v>0</v>
      </c>
      <c r="K39" s="165"/>
      <c r="L39" s="165"/>
      <c r="M39" s="166"/>
      <c r="N39" s="167"/>
      <c r="O39" s="168">
        <f t="shared" si="3"/>
        <v>0</v>
      </c>
      <c r="P39" s="94"/>
      <c r="Q39" s="79"/>
      <c r="R39" s="79"/>
      <c r="S39" s="118"/>
      <c r="T39" s="137"/>
    </row>
    <row r="40" spans="1:20" ht="39.75" customHeight="1" x14ac:dyDescent="0.2">
      <c r="A40" s="90" t="s">
        <v>75</v>
      </c>
      <c r="B40" s="85">
        <v>22</v>
      </c>
      <c r="C40" s="87">
        <v>3</v>
      </c>
      <c r="D40" s="152" t="s">
        <v>76</v>
      </c>
      <c r="E40" s="153" t="s">
        <v>103</v>
      </c>
      <c r="F40" s="153" t="s">
        <v>2</v>
      </c>
      <c r="G40" s="163">
        <v>1095</v>
      </c>
      <c r="H40" s="162" t="s">
        <v>185</v>
      </c>
      <c r="I40" s="164">
        <v>0.24168629980686401</v>
      </c>
      <c r="J40" s="164">
        <f t="shared" si="1"/>
        <v>0</v>
      </c>
      <c r="K40" s="165"/>
      <c r="L40" s="169"/>
      <c r="M40" s="166"/>
      <c r="N40" s="167"/>
      <c r="O40" s="168">
        <f t="shared" si="3"/>
        <v>0</v>
      </c>
      <c r="P40" s="94"/>
      <c r="Q40" s="79"/>
      <c r="R40" s="79"/>
      <c r="S40" s="118"/>
      <c r="T40" s="137"/>
    </row>
    <row r="41" spans="1:20" ht="33.75" customHeight="1" x14ac:dyDescent="0.2">
      <c r="A41" s="87" t="s">
        <v>77</v>
      </c>
      <c r="B41" s="85">
        <v>23</v>
      </c>
      <c r="C41" s="87">
        <v>3</v>
      </c>
      <c r="D41" s="152" t="s">
        <v>78</v>
      </c>
      <c r="E41" s="153" t="s">
        <v>103</v>
      </c>
      <c r="F41" s="153" t="s">
        <v>2</v>
      </c>
      <c r="G41" s="163">
        <v>3935</v>
      </c>
      <c r="H41" s="162" t="s">
        <v>185</v>
      </c>
      <c r="I41" s="164">
        <v>0.70245591253815776</v>
      </c>
      <c r="J41" s="164">
        <f t="shared" si="1"/>
        <v>0</v>
      </c>
      <c r="K41" s="165"/>
      <c r="L41" s="165"/>
      <c r="M41" s="166"/>
      <c r="N41" s="167"/>
      <c r="O41" s="168">
        <f t="shared" si="3"/>
        <v>0</v>
      </c>
      <c r="P41" s="94"/>
      <c r="Q41" s="79"/>
      <c r="R41" s="79"/>
      <c r="S41" s="118"/>
      <c r="T41" s="137"/>
    </row>
    <row r="42" spans="1:20" ht="33.75" customHeight="1" x14ac:dyDescent="0.2">
      <c r="A42" s="87" t="s">
        <v>79</v>
      </c>
      <c r="B42" s="85">
        <v>24</v>
      </c>
      <c r="C42" s="87">
        <v>3</v>
      </c>
      <c r="D42" s="152" t="s">
        <v>80</v>
      </c>
      <c r="E42" s="153" t="s">
        <v>103</v>
      </c>
      <c r="F42" s="153" t="s">
        <v>2</v>
      </c>
      <c r="G42" s="163">
        <v>2910</v>
      </c>
      <c r="H42" s="162" t="s">
        <v>185</v>
      </c>
      <c r="I42" s="164">
        <v>0.51947819707396159</v>
      </c>
      <c r="J42" s="164">
        <f t="shared" si="1"/>
        <v>0</v>
      </c>
      <c r="K42" s="165"/>
      <c r="L42" s="165"/>
      <c r="M42" s="166"/>
      <c r="N42" s="182"/>
      <c r="O42" s="168">
        <f t="shared" si="3"/>
        <v>0</v>
      </c>
      <c r="P42" s="94"/>
      <c r="Q42" s="79"/>
      <c r="R42" s="79"/>
      <c r="S42" s="118"/>
      <c r="T42" s="137"/>
    </row>
    <row r="43" spans="1:20" ht="33.75" customHeight="1" x14ac:dyDescent="0.2">
      <c r="A43" s="87" t="s">
        <v>106</v>
      </c>
      <c r="B43" s="85">
        <v>25</v>
      </c>
      <c r="C43" s="87">
        <v>3</v>
      </c>
      <c r="D43" s="191" t="s">
        <v>193</v>
      </c>
      <c r="E43" s="192" t="s">
        <v>192</v>
      </c>
      <c r="F43" s="189" t="s">
        <v>2</v>
      </c>
      <c r="G43" s="163">
        <v>910</v>
      </c>
      <c r="H43" s="162" t="s">
        <v>185</v>
      </c>
      <c r="I43" s="164">
        <v>0.56062392831911834</v>
      </c>
      <c r="J43" s="164">
        <f t="shared" si="1"/>
        <v>0</v>
      </c>
      <c r="K43" s="165"/>
      <c r="L43" s="165"/>
      <c r="M43" s="166"/>
      <c r="N43" s="167"/>
      <c r="O43" s="168">
        <f t="shared" si="3"/>
        <v>0</v>
      </c>
      <c r="P43" s="94"/>
      <c r="Q43" s="79"/>
      <c r="R43" s="79"/>
      <c r="S43" s="118"/>
      <c r="T43" s="137"/>
    </row>
    <row r="44" spans="1:20" ht="33.75" customHeight="1" x14ac:dyDescent="0.2">
      <c r="A44" s="87" t="s">
        <v>81</v>
      </c>
      <c r="B44" s="85">
        <v>26</v>
      </c>
      <c r="C44" s="87">
        <v>3</v>
      </c>
      <c r="D44" s="152" t="s">
        <v>82</v>
      </c>
      <c r="E44" s="153" t="s">
        <v>103</v>
      </c>
      <c r="F44" s="153" t="s">
        <v>2</v>
      </c>
      <c r="G44" s="163">
        <v>3545</v>
      </c>
      <c r="H44" s="162" t="s">
        <v>185</v>
      </c>
      <c r="I44" s="164">
        <v>0.50729989498825467</v>
      </c>
      <c r="J44" s="164">
        <f t="shared" si="1"/>
        <v>0</v>
      </c>
      <c r="K44" s="165"/>
      <c r="L44" s="165"/>
      <c r="M44" s="166"/>
      <c r="N44" s="167"/>
      <c r="O44" s="168">
        <f t="shared" si="3"/>
        <v>0</v>
      </c>
      <c r="P44" s="94"/>
      <c r="Q44" s="79"/>
      <c r="R44" s="79"/>
      <c r="S44" s="118"/>
      <c r="T44" s="137"/>
    </row>
    <row r="45" spans="1:20" ht="33.75" customHeight="1" x14ac:dyDescent="0.2">
      <c r="A45" s="87" t="s">
        <v>258</v>
      </c>
      <c r="B45" s="85">
        <v>27</v>
      </c>
      <c r="C45" s="87">
        <v>3</v>
      </c>
      <c r="D45" s="150" t="s">
        <v>259</v>
      </c>
      <c r="E45" s="153" t="s">
        <v>103</v>
      </c>
      <c r="F45" s="153" t="s">
        <v>2</v>
      </c>
      <c r="G45" s="163">
        <v>350</v>
      </c>
      <c r="H45" s="162" t="s">
        <v>185</v>
      </c>
      <c r="I45" s="164">
        <v>0.16604791093158625</v>
      </c>
      <c r="J45" s="164">
        <f t="shared" si="1"/>
        <v>0</v>
      </c>
      <c r="K45" s="165"/>
      <c r="L45" s="165"/>
      <c r="M45" s="166"/>
      <c r="N45" s="182"/>
      <c r="O45" s="168">
        <f t="shared" si="3"/>
        <v>0</v>
      </c>
      <c r="P45" s="95"/>
      <c r="Q45" s="88"/>
      <c r="R45" s="88"/>
      <c r="S45" s="120"/>
      <c r="T45" s="161"/>
    </row>
    <row r="46" spans="1:20" ht="33.75" customHeight="1" x14ac:dyDescent="0.2">
      <c r="A46" s="87" t="s">
        <v>83</v>
      </c>
      <c r="B46" s="85">
        <v>28</v>
      </c>
      <c r="C46" s="87">
        <v>3</v>
      </c>
      <c r="D46" s="170" t="s">
        <v>84</v>
      </c>
      <c r="E46" s="153" t="s">
        <v>103</v>
      </c>
      <c r="F46" s="153" t="s">
        <v>2</v>
      </c>
      <c r="G46" s="163">
        <v>2575</v>
      </c>
      <c r="H46" s="162" t="s">
        <v>185</v>
      </c>
      <c r="I46" s="164">
        <v>0.56834906118965733</v>
      </c>
      <c r="J46" s="164">
        <f t="shared" si="1"/>
        <v>0</v>
      </c>
      <c r="K46" s="165"/>
      <c r="L46" s="165"/>
      <c r="M46" s="166"/>
      <c r="N46" s="182"/>
      <c r="O46" s="168">
        <f t="shared" si="3"/>
        <v>0</v>
      </c>
      <c r="P46" s="95"/>
      <c r="Q46" s="88"/>
      <c r="R46" s="88"/>
      <c r="S46" s="120"/>
      <c r="T46" s="161"/>
    </row>
    <row r="47" spans="1:20" ht="47.25" customHeight="1" thickBot="1" x14ac:dyDescent="0.25">
      <c r="A47" s="135" t="s">
        <v>85</v>
      </c>
      <c r="B47" s="217">
        <v>29</v>
      </c>
      <c r="C47" s="135">
        <v>3</v>
      </c>
      <c r="D47" s="184" t="s">
        <v>86</v>
      </c>
      <c r="E47" s="157" t="s">
        <v>103</v>
      </c>
      <c r="F47" s="157" t="s">
        <v>2</v>
      </c>
      <c r="G47" s="173">
        <v>1295</v>
      </c>
      <c r="H47" s="162" t="s">
        <v>185</v>
      </c>
      <c r="I47" s="174">
        <v>0.24499707103709503</v>
      </c>
      <c r="J47" s="174">
        <f t="shared" si="1"/>
        <v>0</v>
      </c>
      <c r="K47" s="175"/>
      <c r="L47" s="175"/>
      <c r="M47" s="176"/>
      <c r="N47" s="167"/>
      <c r="O47" s="177">
        <f t="shared" si="3"/>
        <v>0</v>
      </c>
      <c r="P47" s="95"/>
      <c r="Q47" s="88"/>
      <c r="R47" s="88"/>
      <c r="S47" s="120"/>
      <c r="T47" s="138"/>
    </row>
    <row r="48" spans="1:20" ht="29.25" customHeight="1" thickBot="1" x14ac:dyDescent="0.25">
      <c r="A48" s="226" t="s">
        <v>260</v>
      </c>
      <c r="B48" s="227"/>
      <c r="C48" s="227"/>
      <c r="D48" s="228"/>
      <c r="E48" s="248" t="s">
        <v>198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5"/>
      <c r="P48" s="81"/>
      <c r="Q48" s="82"/>
      <c r="R48" s="82"/>
      <c r="S48" s="83"/>
      <c r="T48" s="116"/>
    </row>
    <row r="49" spans="1:20" ht="40.5" customHeight="1" x14ac:dyDescent="0.2">
      <c r="A49" s="85" t="s">
        <v>87</v>
      </c>
      <c r="B49" s="85">
        <v>30</v>
      </c>
      <c r="C49" s="85">
        <v>4</v>
      </c>
      <c r="D49" s="188" t="s">
        <v>281</v>
      </c>
      <c r="E49" s="162" t="s">
        <v>88</v>
      </c>
      <c r="F49" s="187" t="s">
        <v>2</v>
      </c>
      <c r="G49" s="178">
        <v>154</v>
      </c>
      <c r="H49" s="162" t="s">
        <v>185</v>
      </c>
      <c r="I49" s="179">
        <v>0.20155296117086366</v>
      </c>
      <c r="J49" s="179">
        <f t="shared" si="1"/>
        <v>0</v>
      </c>
      <c r="K49" s="181"/>
      <c r="L49" s="180"/>
      <c r="M49" s="181"/>
      <c r="N49" s="182"/>
      <c r="O49" s="183">
        <f>SUM(G49*N49)</f>
        <v>0</v>
      </c>
      <c r="P49" s="86"/>
      <c r="Q49" s="84"/>
      <c r="R49" s="84"/>
      <c r="S49" s="115"/>
      <c r="T49" s="136"/>
    </row>
    <row r="50" spans="1:20" ht="40.5" customHeight="1" x14ac:dyDescent="0.2">
      <c r="A50" s="87" t="s">
        <v>89</v>
      </c>
      <c r="B50" s="85">
        <v>31</v>
      </c>
      <c r="C50" s="87">
        <v>4</v>
      </c>
      <c r="D50" s="148" t="s">
        <v>195</v>
      </c>
      <c r="E50" s="149" t="s">
        <v>90</v>
      </c>
      <c r="F50" s="171" t="s">
        <v>2</v>
      </c>
      <c r="G50" s="163">
        <v>4310</v>
      </c>
      <c r="H50" s="162" t="s">
        <v>185</v>
      </c>
      <c r="I50" s="164">
        <v>2.7556191699671344</v>
      </c>
      <c r="J50" s="164">
        <f t="shared" si="1"/>
        <v>0</v>
      </c>
      <c r="K50" s="166"/>
      <c r="L50" s="165"/>
      <c r="M50" s="166"/>
      <c r="N50" s="167"/>
      <c r="O50" s="168">
        <f>SUM(G50*N50)</f>
        <v>0</v>
      </c>
      <c r="P50" s="94"/>
      <c r="Q50" s="79"/>
      <c r="R50" s="79"/>
      <c r="S50" s="118"/>
      <c r="T50" s="137"/>
    </row>
    <row r="51" spans="1:20" ht="35.1" customHeight="1" thickBot="1" x14ac:dyDescent="0.25">
      <c r="A51" s="135" t="s">
        <v>91</v>
      </c>
      <c r="B51" s="85">
        <v>32</v>
      </c>
      <c r="C51" s="135">
        <v>4</v>
      </c>
      <c r="D51" s="184" t="s">
        <v>196</v>
      </c>
      <c r="E51" s="157" t="s">
        <v>92</v>
      </c>
      <c r="F51" s="157" t="s">
        <v>2</v>
      </c>
      <c r="G51" s="173">
        <v>173</v>
      </c>
      <c r="H51" s="162" t="s">
        <v>185</v>
      </c>
      <c r="I51" s="174">
        <v>0.11884945925447576</v>
      </c>
      <c r="J51" s="174">
        <f t="shared" si="1"/>
        <v>0</v>
      </c>
      <c r="K51" s="176"/>
      <c r="L51" s="175"/>
      <c r="M51" s="176"/>
      <c r="N51" s="182"/>
      <c r="O51" s="177">
        <f>SUM(G51*N51)</f>
        <v>0</v>
      </c>
      <c r="P51" s="95"/>
      <c r="Q51" s="88"/>
      <c r="R51" s="88"/>
      <c r="S51" s="120"/>
      <c r="T51" s="161"/>
    </row>
    <row r="52" spans="1:20" ht="33.75" customHeight="1" thickBot="1" x14ac:dyDescent="0.25">
      <c r="A52" s="226" t="s">
        <v>261</v>
      </c>
      <c r="B52" s="227"/>
      <c r="C52" s="227"/>
      <c r="D52" s="227"/>
      <c r="E52" s="248" t="s">
        <v>197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5"/>
      <c r="P52" s="81"/>
      <c r="Q52" s="82"/>
      <c r="R52" s="82"/>
      <c r="S52" s="83"/>
      <c r="T52" s="193"/>
    </row>
    <row r="53" spans="1:20" ht="40.5" customHeight="1" x14ac:dyDescent="0.2">
      <c r="A53" s="85" t="s">
        <v>262</v>
      </c>
      <c r="B53" s="218">
        <v>33</v>
      </c>
      <c r="C53" s="219">
        <v>5</v>
      </c>
      <c r="D53" s="152" t="s">
        <v>263</v>
      </c>
      <c r="E53" s="149" t="s">
        <v>103</v>
      </c>
      <c r="F53" s="195" t="s">
        <v>2</v>
      </c>
      <c r="G53" s="178">
        <v>280</v>
      </c>
      <c r="H53" s="162" t="s">
        <v>185</v>
      </c>
      <c r="I53" s="179">
        <v>0.14669263297023569</v>
      </c>
      <c r="J53" s="179">
        <f t="shared" ref="J53:J75" si="4">IF(N53&gt;0,I53,0)</f>
        <v>0</v>
      </c>
      <c r="K53" s="181"/>
      <c r="L53" s="180"/>
      <c r="M53" s="181"/>
      <c r="N53" s="182"/>
      <c r="O53" s="183">
        <f t="shared" ref="O53:O61" si="5">SUM(G53*N53)</f>
        <v>0</v>
      </c>
      <c r="P53" s="190"/>
      <c r="Q53" s="77"/>
      <c r="R53" s="77"/>
      <c r="S53" s="117"/>
      <c r="T53" s="136"/>
    </row>
    <row r="54" spans="1:20" ht="40.5" customHeight="1" x14ac:dyDescent="0.2">
      <c r="A54" s="87" t="s">
        <v>97</v>
      </c>
      <c r="B54" s="218">
        <v>34</v>
      </c>
      <c r="C54" s="87">
        <v>5</v>
      </c>
      <c r="D54" s="152" t="s">
        <v>98</v>
      </c>
      <c r="E54" s="160" t="s">
        <v>200</v>
      </c>
      <c r="F54" s="153" t="s">
        <v>2</v>
      </c>
      <c r="G54" s="163">
        <v>120</v>
      </c>
      <c r="H54" s="162" t="s">
        <v>185</v>
      </c>
      <c r="I54" s="164">
        <v>8.0797370858209178E-2</v>
      </c>
      <c r="J54" s="164">
        <f t="shared" ref="J54" si="6">IF(N54&gt;0,I54,0)</f>
        <v>0</v>
      </c>
      <c r="K54" s="166"/>
      <c r="L54" s="165"/>
      <c r="M54" s="166"/>
      <c r="N54" s="182"/>
      <c r="O54" s="168">
        <f t="shared" ref="O54" si="7">SUM(G54*N54)</f>
        <v>0</v>
      </c>
      <c r="P54" s="86"/>
      <c r="Q54" s="84"/>
      <c r="R54" s="84"/>
      <c r="S54" s="115"/>
      <c r="T54" s="213"/>
    </row>
    <row r="55" spans="1:20" ht="56.25" customHeight="1" x14ac:dyDescent="0.2">
      <c r="A55" s="85" t="s">
        <v>94</v>
      </c>
      <c r="B55" s="218">
        <v>35</v>
      </c>
      <c r="C55" s="85">
        <v>5</v>
      </c>
      <c r="D55" s="150" t="s">
        <v>93</v>
      </c>
      <c r="E55" s="151" t="s">
        <v>61</v>
      </c>
      <c r="F55" s="151" t="s">
        <v>2</v>
      </c>
      <c r="G55" s="178">
        <v>668</v>
      </c>
      <c r="H55" s="162" t="s">
        <v>185</v>
      </c>
      <c r="I55" s="179">
        <v>0.41153492760128685</v>
      </c>
      <c r="J55" s="179">
        <f t="shared" ref="J55" si="8">IF(N55&gt;0,I55,0)</f>
        <v>0</v>
      </c>
      <c r="K55" s="181"/>
      <c r="L55" s="180"/>
      <c r="M55" s="181"/>
      <c r="N55" s="182"/>
      <c r="O55" s="183">
        <f t="shared" ref="O55" si="9">SUM(G55*N55)</f>
        <v>0</v>
      </c>
      <c r="P55" s="86"/>
      <c r="Q55" s="84"/>
      <c r="R55" s="84"/>
      <c r="S55" s="115"/>
      <c r="T55" s="213"/>
    </row>
    <row r="56" spans="1:20" ht="56.25" customHeight="1" x14ac:dyDescent="0.2">
      <c r="A56" s="87" t="s">
        <v>95</v>
      </c>
      <c r="B56" s="218">
        <v>36</v>
      </c>
      <c r="C56" s="87">
        <v>5</v>
      </c>
      <c r="D56" s="152" t="s">
        <v>96</v>
      </c>
      <c r="E56" s="153" t="s">
        <v>199</v>
      </c>
      <c r="F56" s="153" t="s">
        <v>2</v>
      </c>
      <c r="G56" s="163">
        <v>4010</v>
      </c>
      <c r="H56" s="162" t="s">
        <v>185</v>
      </c>
      <c r="I56" s="164">
        <v>1.6787332223405649</v>
      </c>
      <c r="J56" s="164">
        <f t="shared" si="4"/>
        <v>0</v>
      </c>
      <c r="K56" s="166"/>
      <c r="L56" s="165"/>
      <c r="M56" s="166"/>
      <c r="N56" s="167"/>
      <c r="O56" s="168">
        <f t="shared" si="5"/>
        <v>0</v>
      </c>
      <c r="P56" s="94"/>
      <c r="Q56" s="79"/>
      <c r="R56" s="79"/>
      <c r="S56" s="118"/>
      <c r="T56" s="137"/>
    </row>
    <row r="57" spans="1:20" ht="34.5" customHeight="1" x14ac:dyDescent="0.2">
      <c r="A57" s="87" t="s">
        <v>107</v>
      </c>
      <c r="B57" s="218">
        <v>37</v>
      </c>
      <c r="C57" s="87"/>
      <c r="D57" s="191" t="s">
        <v>108</v>
      </c>
      <c r="E57" s="149" t="s">
        <v>103</v>
      </c>
      <c r="F57" s="195" t="s">
        <v>2</v>
      </c>
      <c r="G57" s="163">
        <v>1495</v>
      </c>
      <c r="H57" s="162" t="s">
        <v>185</v>
      </c>
      <c r="I57" s="164">
        <v>0.56624908629505366</v>
      </c>
      <c r="J57" s="164">
        <f t="shared" si="4"/>
        <v>0</v>
      </c>
      <c r="K57" s="166"/>
      <c r="L57" s="165"/>
      <c r="M57" s="166"/>
      <c r="N57" s="167"/>
      <c r="O57" s="168">
        <f t="shared" si="5"/>
        <v>0</v>
      </c>
      <c r="P57" s="94"/>
      <c r="Q57" s="79"/>
      <c r="R57" s="79"/>
      <c r="S57" s="118"/>
      <c r="T57" s="137"/>
    </row>
    <row r="58" spans="1:20" ht="33.75" customHeight="1" x14ac:dyDescent="0.2">
      <c r="A58" s="87" t="s">
        <v>99</v>
      </c>
      <c r="B58" s="218">
        <v>38</v>
      </c>
      <c r="C58" s="87">
        <v>5</v>
      </c>
      <c r="D58" s="152" t="s">
        <v>202</v>
      </c>
      <c r="E58" s="153" t="s">
        <v>103</v>
      </c>
      <c r="F58" s="153" t="s">
        <v>2</v>
      </c>
      <c r="G58" s="163">
        <v>7730</v>
      </c>
      <c r="H58" s="162" t="s">
        <v>185</v>
      </c>
      <c r="I58" s="164">
        <v>1.4324166937582348</v>
      </c>
      <c r="J58" s="164">
        <f t="shared" si="4"/>
        <v>0</v>
      </c>
      <c r="K58" s="166"/>
      <c r="L58" s="165"/>
      <c r="M58" s="166"/>
      <c r="N58" s="167"/>
      <c r="O58" s="168">
        <f t="shared" si="5"/>
        <v>0</v>
      </c>
      <c r="P58" s="94"/>
      <c r="Q58" s="79"/>
      <c r="R58" s="79"/>
      <c r="S58" s="118"/>
      <c r="T58" s="137"/>
    </row>
    <row r="59" spans="1:20" ht="33.75" customHeight="1" x14ac:dyDescent="0.2">
      <c r="A59" s="90" t="s">
        <v>100</v>
      </c>
      <c r="B59" s="218">
        <v>39</v>
      </c>
      <c r="C59" s="87">
        <v>5</v>
      </c>
      <c r="D59" s="152" t="s">
        <v>203</v>
      </c>
      <c r="E59" s="153" t="s">
        <v>201</v>
      </c>
      <c r="F59" s="153" t="s">
        <v>2</v>
      </c>
      <c r="G59" s="163">
        <v>13420</v>
      </c>
      <c r="H59" s="162" t="s">
        <v>185</v>
      </c>
      <c r="I59" s="164">
        <v>2.4529569532564159</v>
      </c>
      <c r="J59" s="164">
        <f t="shared" si="4"/>
        <v>0</v>
      </c>
      <c r="K59" s="166"/>
      <c r="L59" s="165"/>
      <c r="M59" s="166"/>
      <c r="N59" s="182"/>
      <c r="O59" s="168">
        <f t="shared" si="5"/>
        <v>0</v>
      </c>
      <c r="P59" s="94"/>
      <c r="Q59" s="79"/>
      <c r="R59" s="79"/>
      <c r="S59" s="118"/>
      <c r="T59" s="137"/>
    </row>
    <row r="60" spans="1:20" ht="33.75" customHeight="1" x14ac:dyDescent="0.2">
      <c r="A60" s="90" t="s">
        <v>109</v>
      </c>
      <c r="B60" s="218">
        <v>40</v>
      </c>
      <c r="C60" s="87">
        <v>5</v>
      </c>
      <c r="D60" s="191" t="s">
        <v>204</v>
      </c>
      <c r="E60" s="149" t="s">
        <v>103</v>
      </c>
      <c r="F60" s="96" t="s">
        <v>2</v>
      </c>
      <c r="G60" s="173">
        <v>4300</v>
      </c>
      <c r="H60" s="162" t="s">
        <v>185</v>
      </c>
      <c r="I60" s="174">
        <v>0.86773737386626193</v>
      </c>
      <c r="J60" s="174">
        <f t="shared" si="4"/>
        <v>0</v>
      </c>
      <c r="K60" s="176"/>
      <c r="L60" s="175"/>
      <c r="M60" s="176"/>
      <c r="N60" s="167"/>
      <c r="O60" s="177">
        <f t="shared" si="5"/>
        <v>0</v>
      </c>
      <c r="P60" s="94"/>
      <c r="Q60" s="79"/>
      <c r="R60" s="79"/>
      <c r="S60" s="118"/>
      <c r="T60" s="137"/>
    </row>
    <row r="61" spans="1:20" ht="33.75" customHeight="1" thickBot="1" x14ac:dyDescent="0.25">
      <c r="A61" s="90" t="s">
        <v>101</v>
      </c>
      <c r="B61" s="218">
        <v>41</v>
      </c>
      <c r="C61" s="87">
        <v>5</v>
      </c>
      <c r="D61" s="152" t="s">
        <v>102</v>
      </c>
      <c r="E61" s="157" t="s">
        <v>103</v>
      </c>
      <c r="F61" s="157" t="s">
        <v>2</v>
      </c>
      <c r="G61" s="173">
        <v>1000</v>
      </c>
      <c r="H61" s="162" t="s">
        <v>185</v>
      </c>
      <c r="I61" s="174">
        <v>0.29978851579234678</v>
      </c>
      <c r="J61" s="174">
        <f t="shared" si="4"/>
        <v>0</v>
      </c>
      <c r="K61" s="176"/>
      <c r="L61" s="175"/>
      <c r="M61" s="176"/>
      <c r="N61" s="167"/>
      <c r="O61" s="177">
        <f t="shared" si="5"/>
        <v>0</v>
      </c>
      <c r="P61" s="94"/>
      <c r="Q61" s="79"/>
      <c r="R61" s="79"/>
      <c r="S61" s="118"/>
      <c r="T61" s="137"/>
    </row>
    <row r="62" spans="1:20" ht="30.75" customHeight="1" thickBot="1" x14ac:dyDescent="0.25">
      <c r="A62" s="226" t="s">
        <v>282</v>
      </c>
      <c r="B62" s="227"/>
      <c r="C62" s="227"/>
      <c r="D62" s="228"/>
      <c r="E62" s="221" t="s">
        <v>240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5"/>
      <c r="P62" s="81"/>
      <c r="Q62" s="82"/>
      <c r="R62" s="82"/>
      <c r="S62" s="83"/>
      <c r="T62" s="116"/>
    </row>
    <row r="63" spans="1:20" ht="36.75" customHeight="1" x14ac:dyDescent="0.2">
      <c r="A63" s="90" t="s">
        <v>110</v>
      </c>
      <c r="B63" s="85">
        <v>42</v>
      </c>
      <c r="C63" s="87">
        <v>6</v>
      </c>
      <c r="D63" s="206" t="s">
        <v>205</v>
      </c>
      <c r="E63" s="153" t="s">
        <v>207</v>
      </c>
      <c r="F63" s="153" t="s">
        <v>2</v>
      </c>
      <c r="G63" s="197">
        <v>100</v>
      </c>
      <c r="H63" s="202" t="s">
        <v>185</v>
      </c>
      <c r="I63" s="198">
        <v>8.6831948748915949E-2</v>
      </c>
      <c r="J63" s="198">
        <f>IF(N63&gt;0,I63,0)</f>
        <v>0</v>
      </c>
      <c r="K63" s="199"/>
      <c r="L63" s="169"/>
      <c r="M63" s="166"/>
      <c r="N63" s="167"/>
      <c r="O63" s="168">
        <f t="shared" ref="O63:O75" si="10">SUM(G63*N63)</f>
        <v>0</v>
      </c>
      <c r="P63" s="86"/>
      <c r="Q63" s="84"/>
      <c r="R63" s="84"/>
      <c r="S63" s="115"/>
      <c r="T63" s="137"/>
    </row>
    <row r="64" spans="1:20" ht="31.5" customHeight="1" x14ac:dyDescent="0.2">
      <c r="A64" s="90" t="s">
        <v>111</v>
      </c>
      <c r="B64" s="85">
        <v>43</v>
      </c>
      <c r="C64" s="87">
        <v>6</v>
      </c>
      <c r="D64" s="152" t="s">
        <v>206</v>
      </c>
      <c r="E64" s="153" t="s">
        <v>207</v>
      </c>
      <c r="F64" s="153" t="s">
        <v>112</v>
      </c>
      <c r="G64" s="197">
        <v>190</v>
      </c>
      <c r="H64" s="202" t="s">
        <v>185</v>
      </c>
      <c r="I64" s="198">
        <v>0.17235414184631198</v>
      </c>
      <c r="J64" s="198">
        <f t="shared" si="4"/>
        <v>0</v>
      </c>
      <c r="K64" s="199"/>
      <c r="L64" s="169"/>
      <c r="M64" s="166"/>
      <c r="N64" s="167"/>
      <c r="O64" s="168">
        <f t="shared" si="10"/>
        <v>0</v>
      </c>
      <c r="P64" s="94"/>
      <c r="Q64" s="79"/>
      <c r="R64" s="79"/>
      <c r="S64" s="118"/>
      <c r="T64" s="137"/>
    </row>
    <row r="65" spans="1:20" ht="32.25" customHeight="1" x14ac:dyDescent="0.2">
      <c r="A65" s="90" t="s">
        <v>113</v>
      </c>
      <c r="B65" s="85">
        <v>44</v>
      </c>
      <c r="C65" s="87">
        <v>6</v>
      </c>
      <c r="D65" s="152" t="s">
        <v>209</v>
      </c>
      <c r="E65" s="153" t="s">
        <v>207</v>
      </c>
      <c r="F65" s="153" t="s">
        <v>2</v>
      </c>
      <c r="G65" s="163">
        <v>520</v>
      </c>
      <c r="H65" s="202" t="s">
        <v>185</v>
      </c>
      <c r="I65" s="164">
        <v>0.27136972872247805</v>
      </c>
      <c r="J65" s="164">
        <f t="shared" si="4"/>
        <v>0</v>
      </c>
      <c r="K65" s="200"/>
      <c r="L65" s="165"/>
      <c r="M65" s="166"/>
      <c r="N65" s="167"/>
      <c r="O65" s="168">
        <f t="shared" si="10"/>
        <v>0</v>
      </c>
      <c r="P65" s="94"/>
      <c r="Q65" s="79"/>
      <c r="R65" s="79"/>
      <c r="S65" s="118"/>
      <c r="T65" s="137"/>
    </row>
    <row r="66" spans="1:20" ht="32.25" customHeight="1" x14ac:dyDescent="0.2">
      <c r="A66" s="90" t="s">
        <v>114</v>
      </c>
      <c r="B66" s="85">
        <v>45</v>
      </c>
      <c r="C66" s="87">
        <v>6</v>
      </c>
      <c r="D66" s="152" t="s">
        <v>210</v>
      </c>
      <c r="E66" s="153" t="s">
        <v>192</v>
      </c>
      <c r="F66" s="153" t="s">
        <v>2</v>
      </c>
      <c r="G66" s="163">
        <v>1590</v>
      </c>
      <c r="H66" s="202" t="s">
        <v>185</v>
      </c>
      <c r="I66" s="164">
        <v>0.73119292172187722</v>
      </c>
      <c r="J66" s="164">
        <f t="shared" si="4"/>
        <v>0</v>
      </c>
      <c r="K66" s="200"/>
      <c r="L66" s="165"/>
      <c r="M66" s="166"/>
      <c r="N66" s="167"/>
      <c r="O66" s="168">
        <f t="shared" si="10"/>
        <v>0</v>
      </c>
      <c r="P66" s="94"/>
      <c r="Q66" s="79"/>
      <c r="R66" s="79"/>
      <c r="S66" s="118"/>
      <c r="T66" s="137"/>
    </row>
    <row r="67" spans="1:20" ht="29.25" customHeight="1" x14ac:dyDescent="0.2">
      <c r="A67" s="87" t="s">
        <v>115</v>
      </c>
      <c r="B67" s="85">
        <v>46</v>
      </c>
      <c r="C67" s="87">
        <v>6</v>
      </c>
      <c r="D67" s="152" t="s">
        <v>211</v>
      </c>
      <c r="E67" s="153" t="s">
        <v>116</v>
      </c>
      <c r="F67" s="153" t="s">
        <v>2</v>
      </c>
      <c r="G67" s="163">
        <v>670</v>
      </c>
      <c r="H67" s="202" t="s">
        <v>185</v>
      </c>
      <c r="I67" s="164">
        <v>0.31623807658606595</v>
      </c>
      <c r="J67" s="164">
        <f t="shared" si="4"/>
        <v>0</v>
      </c>
      <c r="K67" s="200"/>
      <c r="L67" s="165"/>
      <c r="M67" s="166"/>
      <c r="N67" s="182"/>
      <c r="O67" s="168">
        <f t="shared" si="10"/>
        <v>0</v>
      </c>
      <c r="P67" s="94"/>
      <c r="Q67" s="79"/>
      <c r="R67" s="79"/>
      <c r="S67" s="118"/>
      <c r="T67" s="137"/>
    </row>
    <row r="68" spans="1:20" ht="32.25" customHeight="1" x14ac:dyDescent="0.2">
      <c r="A68" s="87" t="s">
        <v>117</v>
      </c>
      <c r="B68" s="85">
        <v>47</v>
      </c>
      <c r="C68" s="87">
        <v>6</v>
      </c>
      <c r="D68" s="152" t="s">
        <v>212</v>
      </c>
      <c r="E68" s="153" t="s">
        <v>207</v>
      </c>
      <c r="F68" s="153" t="s">
        <v>2</v>
      </c>
      <c r="G68" s="163">
        <v>2960</v>
      </c>
      <c r="H68" s="202" t="s">
        <v>185</v>
      </c>
      <c r="I68" s="164">
        <v>1.5447199942664134</v>
      </c>
      <c r="J68" s="164">
        <f t="shared" si="4"/>
        <v>0</v>
      </c>
      <c r="K68" s="200"/>
      <c r="L68" s="165"/>
      <c r="M68" s="166"/>
      <c r="N68" s="167"/>
      <c r="O68" s="168">
        <f t="shared" si="10"/>
        <v>0</v>
      </c>
      <c r="P68" s="94"/>
      <c r="Q68" s="79"/>
      <c r="R68" s="79"/>
      <c r="S68" s="118"/>
      <c r="T68" s="137"/>
    </row>
    <row r="69" spans="1:20" ht="35.25" customHeight="1" x14ac:dyDescent="0.2">
      <c r="A69" s="87" t="s">
        <v>119</v>
      </c>
      <c r="B69" s="85">
        <v>48</v>
      </c>
      <c r="C69" s="87">
        <v>6</v>
      </c>
      <c r="D69" s="148" t="s">
        <v>120</v>
      </c>
      <c r="E69" s="153" t="s">
        <v>121</v>
      </c>
      <c r="F69" s="153" t="s">
        <v>2</v>
      </c>
      <c r="G69" s="163">
        <v>930</v>
      </c>
      <c r="H69" s="202" t="s">
        <v>185</v>
      </c>
      <c r="I69" s="164">
        <v>1.0917540997447501</v>
      </c>
      <c r="J69" s="164">
        <f t="shared" si="4"/>
        <v>0</v>
      </c>
      <c r="K69" s="200"/>
      <c r="L69" s="165"/>
      <c r="M69" s="166"/>
      <c r="N69" s="167"/>
      <c r="O69" s="168">
        <f t="shared" si="10"/>
        <v>0</v>
      </c>
      <c r="P69" s="94"/>
      <c r="Q69" s="79"/>
      <c r="R69" s="79"/>
      <c r="S69" s="118"/>
      <c r="T69" s="137"/>
    </row>
    <row r="70" spans="1:20" ht="33" customHeight="1" x14ac:dyDescent="0.2">
      <c r="A70" s="87" t="s">
        <v>122</v>
      </c>
      <c r="B70" s="85">
        <v>49</v>
      </c>
      <c r="C70" s="87">
        <v>6</v>
      </c>
      <c r="D70" s="148" t="s">
        <v>236</v>
      </c>
      <c r="E70" s="149" t="s">
        <v>208</v>
      </c>
      <c r="F70" s="149" t="s">
        <v>2</v>
      </c>
      <c r="G70" s="163">
        <v>390</v>
      </c>
      <c r="H70" s="202"/>
      <c r="I70" s="164">
        <v>0.44610277490769884</v>
      </c>
      <c r="J70" s="164">
        <f t="shared" si="4"/>
        <v>0</v>
      </c>
      <c r="K70" s="200"/>
      <c r="L70" s="165"/>
      <c r="M70" s="166"/>
      <c r="N70" s="167"/>
      <c r="O70" s="168">
        <f t="shared" si="10"/>
        <v>0</v>
      </c>
      <c r="P70" s="94"/>
      <c r="Q70" s="79"/>
      <c r="R70" s="79"/>
      <c r="S70" s="118"/>
      <c r="T70" s="137"/>
    </row>
    <row r="71" spans="1:20" ht="32.25" customHeight="1" x14ac:dyDescent="0.2">
      <c r="A71" s="87" t="s">
        <v>123</v>
      </c>
      <c r="B71" s="85">
        <v>50</v>
      </c>
      <c r="C71" s="87">
        <v>6</v>
      </c>
      <c r="D71" s="152" t="s">
        <v>213</v>
      </c>
      <c r="E71" s="153" t="s">
        <v>207</v>
      </c>
      <c r="F71" s="153" t="s">
        <v>2</v>
      </c>
      <c r="G71" s="163">
        <v>590</v>
      </c>
      <c r="H71" s="202"/>
      <c r="I71" s="164">
        <v>0.57870825820380878</v>
      </c>
      <c r="J71" s="164">
        <f t="shared" si="4"/>
        <v>0</v>
      </c>
      <c r="K71" s="200"/>
      <c r="L71" s="165"/>
      <c r="M71" s="166"/>
      <c r="N71" s="182"/>
      <c r="O71" s="168">
        <f t="shared" si="10"/>
        <v>0</v>
      </c>
      <c r="P71" s="94"/>
      <c r="Q71" s="79"/>
      <c r="R71" s="79"/>
      <c r="S71" s="118"/>
      <c r="T71" s="137"/>
    </row>
    <row r="72" spans="1:20" ht="35.25" customHeight="1" x14ac:dyDescent="0.2">
      <c r="A72" s="87" t="s">
        <v>124</v>
      </c>
      <c r="B72" s="85">
        <v>51</v>
      </c>
      <c r="C72" s="87">
        <v>6</v>
      </c>
      <c r="D72" s="152" t="s">
        <v>214</v>
      </c>
      <c r="E72" s="153" t="s">
        <v>207</v>
      </c>
      <c r="F72" s="201" t="s">
        <v>2</v>
      </c>
      <c r="G72" s="163">
        <v>2960</v>
      </c>
      <c r="H72" s="202" t="s">
        <v>185</v>
      </c>
      <c r="I72" s="164">
        <v>2.8232277865092232</v>
      </c>
      <c r="J72" s="164">
        <f t="shared" si="4"/>
        <v>0</v>
      </c>
      <c r="K72" s="200"/>
      <c r="L72" s="165"/>
      <c r="M72" s="166"/>
      <c r="N72" s="167"/>
      <c r="O72" s="168">
        <f t="shared" si="10"/>
        <v>0</v>
      </c>
      <c r="P72" s="94"/>
      <c r="Q72" s="79"/>
      <c r="R72" s="79"/>
      <c r="S72" s="118"/>
      <c r="T72" s="137"/>
    </row>
    <row r="73" spans="1:20" ht="32.25" customHeight="1" x14ac:dyDescent="0.2">
      <c r="A73" s="87" t="s">
        <v>125</v>
      </c>
      <c r="B73" s="85">
        <v>52</v>
      </c>
      <c r="C73" s="87">
        <v>6</v>
      </c>
      <c r="D73" s="152" t="s">
        <v>215</v>
      </c>
      <c r="E73" s="153" t="s">
        <v>207</v>
      </c>
      <c r="F73" s="153" t="s">
        <v>2</v>
      </c>
      <c r="G73" s="163">
        <v>470</v>
      </c>
      <c r="H73" s="202" t="s">
        <v>185</v>
      </c>
      <c r="I73" s="164">
        <v>0.30118073754044394</v>
      </c>
      <c r="J73" s="164">
        <f t="shared" si="4"/>
        <v>0</v>
      </c>
      <c r="K73" s="200"/>
      <c r="L73" s="165"/>
      <c r="M73" s="166"/>
      <c r="N73" s="182"/>
      <c r="O73" s="168">
        <f t="shared" si="10"/>
        <v>0</v>
      </c>
      <c r="P73" s="94"/>
      <c r="Q73" s="79"/>
      <c r="R73" s="79"/>
      <c r="S73" s="118"/>
      <c r="T73" s="137"/>
    </row>
    <row r="74" spans="1:20" ht="30.75" customHeight="1" x14ac:dyDescent="0.2">
      <c r="A74" s="87" t="s">
        <v>126</v>
      </c>
      <c r="B74" s="85">
        <v>53</v>
      </c>
      <c r="C74" s="87">
        <v>6</v>
      </c>
      <c r="D74" s="152" t="s">
        <v>216</v>
      </c>
      <c r="E74" s="153" t="s">
        <v>207</v>
      </c>
      <c r="F74" s="153" t="s">
        <v>2</v>
      </c>
      <c r="G74" s="163">
        <v>43100</v>
      </c>
      <c r="H74" s="202" t="s">
        <v>185</v>
      </c>
      <c r="I74" s="164">
        <v>21.112475249110872</v>
      </c>
      <c r="J74" s="164">
        <f t="shared" si="4"/>
        <v>0</v>
      </c>
      <c r="K74" s="200"/>
      <c r="L74" s="165"/>
      <c r="M74" s="166"/>
      <c r="N74" s="167"/>
      <c r="O74" s="168">
        <f t="shared" si="10"/>
        <v>0</v>
      </c>
      <c r="P74" s="94"/>
      <c r="Q74" s="79"/>
      <c r="R74" s="79"/>
      <c r="S74" s="118"/>
      <c r="T74" s="137"/>
    </row>
    <row r="75" spans="1:20" ht="39" customHeight="1" x14ac:dyDescent="0.2">
      <c r="A75" s="87" t="s">
        <v>127</v>
      </c>
      <c r="B75" s="85">
        <v>54</v>
      </c>
      <c r="C75" s="87">
        <v>6</v>
      </c>
      <c r="D75" s="196" t="s">
        <v>217</v>
      </c>
      <c r="E75" s="89" t="s">
        <v>207</v>
      </c>
      <c r="F75" s="204" t="s">
        <v>2</v>
      </c>
      <c r="G75" s="173">
        <v>350</v>
      </c>
      <c r="H75" s="202" t="s">
        <v>185</v>
      </c>
      <c r="I75" s="174">
        <v>0.22716984133585111</v>
      </c>
      <c r="J75" s="174">
        <f t="shared" si="4"/>
        <v>0</v>
      </c>
      <c r="K75" s="205"/>
      <c r="L75" s="175"/>
      <c r="M75" s="176"/>
      <c r="N75" s="167"/>
      <c r="O75" s="177">
        <f t="shared" si="10"/>
        <v>0</v>
      </c>
      <c r="P75" s="94"/>
      <c r="Q75" s="79"/>
      <c r="R75" s="79"/>
      <c r="S75" s="118"/>
      <c r="T75" s="137"/>
    </row>
    <row r="76" spans="1:20" ht="52.5" customHeight="1" thickBot="1" x14ac:dyDescent="0.25">
      <c r="A76" s="87" t="s">
        <v>118</v>
      </c>
      <c r="B76" s="85">
        <v>55</v>
      </c>
      <c r="C76" s="87">
        <v>6</v>
      </c>
      <c r="D76" s="196" t="s">
        <v>283</v>
      </c>
      <c r="E76" s="153" t="s">
        <v>13</v>
      </c>
      <c r="F76" s="153" t="s">
        <v>2</v>
      </c>
      <c r="G76" s="163">
        <v>1100</v>
      </c>
      <c r="H76" s="202" t="s">
        <v>185</v>
      </c>
      <c r="I76" s="164">
        <v>0.91566472881817751</v>
      </c>
      <c r="J76" s="164">
        <f t="shared" ref="J76" si="11">IF(N76&gt;0,I76,0)</f>
        <v>0</v>
      </c>
      <c r="K76" s="200"/>
      <c r="L76" s="165"/>
      <c r="M76" s="166"/>
      <c r="N76" s="182"/>
      <c r="O76" s="168">
        <f t="shared" ref="O76" si="12">SUM(G76*N76)</f>
        <v>0</v>
      </c>
      <c r="P76" s="252"/>
      <c r="Q76" s="253"/>
      <c r="R76" s="253"/>
      <c r="S76" s="254"/>
      <c r="T76" s="255"/>
    </row>
    <row r="77" spans="1:20" ht="34.5" customHeight="1" thickBot="1" x14ac:dyDescent="0.25">
      <c r="A77" s="226" t="s">
        <v>264</v>
      </c>
      <c r="B77" s="227"/>
      <c r="C77" s="227"/>
      <c r="D77" s="228"/>
      <c r="E77" s="221" t="s">
        <v>241</v>
      </c>
      <c r="F77" s="222"/>
      <c r="G77" s="222"/>
      <c r="H77" s="222"/>
      <c r="I77" s="222"/>
      <c r="J77" s="222"/>
      <c r="K77" s="222"/>
      <c r="L77" s="222"/>
      <c r="M77" s="222"/>
      <c r="N77" s="222"/>
      <c r="O77" s="223"/>
      <c r="P77" s="81"/>
      <c r="Q77" s="82"/>
      <c r="R77" s="82"/>
      <c r="S77" s="83"/>
      <c r="T77" s="116"/>
    </row>
    <row r="78" spans="1:20" ht="39.6" customHeight="1" x14ac:dyDescent="0.2">
      <c r="A78" s="85" t="s">
        <v>128</v>
      </c>
      <c r="B78" s="85">
        <v>56</v>
      </c>
      <c r="C78" s="85">
        <v>7</v>
      </c>
      <c r="D78" s="150" t="s">
        <v>218</v>
      </c>
      <c r="E78" s="151" t="s">
        <v>129</v>
      </c>
      <c r="F78" s="151" t="s">
        <v>3</v>
      </c>
      <c r="G78" s="178">
        <v>4400</v>
      </c>
      <c r="H78" s="162" t="s">
        <v>185</v>
      </c>
      <c r="I78" s="179">
        <v>0.42688332345835783</v>
      </c>
      <c r="J78" s="179">
        <f t="shared" ref="J78:J103" si="13">IF(N78&gt;0,I78,0)</f>
        <v>0</v>
      </c>
      <c r="K78" s="181"/>
      <c r="L78" s="180"/>
      <c r="M78" s="181"/>
      <c r="N78" s="182"/>
      <c r="O78" s="183">
        <f t="shared" ref="O78:O89" si="14">SUM(G78*N78)</f>
        <v>0</v>
      </c>
      <c r="P78" s="86"/>
      <c r="Q78" s="84"/>
      <c r="R78" s="84"/>
      <c r="S78" s="115"/>
      <c r="T78" s="136"/>
    </row>
    <row r="79" spans="1:20" ht="39.6" customHeight="1" x14ac:dyDescent="0.2">
      <c r="A79" s="203" t="s">
        <v>130</v>
      </c>
      <c r="B79" s="85">
        <v>57</v>
      </c>
      <c r="C79" s="87">
        <v>7</v>
      </c>
      <c r="D79" s="152" t="s">
        <v>219</v>
      </c>
      <c r="E79" s="153" t="s">
        <v>222</v>
      </c>
      <c r="F79" s="153" t="s">
        <v>112</v>
      </c>
      <c r="G79" s="163">
        <v>420</v>
      </c>
      <c r="H79" s="149"/>
      <c r="I79" s="164">
        <v>0.37447369361012944</v>
      </c>
      <c r="J79" s="164">
        <f t="shared" si="13"/>
        <v>0</v>
      </c>
      <c r="K79" s="166"/>
      <c r="L79" s="165"/>
      <c r="M79" s="166"/>
      <c r="N79" s="167"/>
      <c r="O79" s="168">
        <f t="shared" si="14"/>
        <v>0</v>
      </c>
      <c r="P79" s="94"/>
      <c r="Q79" s="79"/>
      <c r="R79" s="79"/>
      <c r="S79" s="118"/>
      <c r="T79" s="137"/>
    </row>
    <row r="80" spans="1:20" ht="39.6" customHeight="1" x14ac:dyDescent="0.2">
      <c r="A80" s="87" t="s">
        <v>131</v>
      </c>
      <c r="B80" s="85">
        <v>58</v>
      </c>
      <c r="C80" s="87">
        <v>7</v>
      </c>
      <c r="D80" s="152" t="s">
        <v>220</v>
      </c>
      <c r="E80" s="153" t="s">
        <v>207</v>
      </c>
      <c r="F80" s="153" t="s">
        <v>2</v>
      </c>
      <c r="G80" s="163">
        <v>2315</v>
      </c>
      <c r="H80" s="149" t="s">
        <v>185</v>
      </c>
      <c r="I80" s="164">
        <v>1.8102666463811714</v>
      </c>
      <c r="J80" s="164">
        <f t="shared" si="13"/>
        <v>0</v>
      </c>
      <c r="K80" s="166"/>
      <c r="L80" s="165"/>
      <c r="M80" s="166"/>
      <c r="N80" s="182"/>
      <c r="O80" s="168">
        <f t="shared" si="14"/>
        <v>0</v>
      </c>
      <c r="P80" s="94"/>
      <c r="Q80" s="79"/>
      <c r="R80" s="79"/>
      <c r="S80" s="118"/>
      <c r="T80" s="137"/>
    </row>
    <row r="81" spans="1:20" ht="39.6" customHeight="1" x14ac:dyDescent="0.2">
      <c r="A81" s="87" t="s">
        <v>132</v>
      </c>
      <c r="B81" s="85">
        <v>59</v>
      </c>
      <c r="C81" s="87">
        <v>7</v>
      </c>
      <c r="D81" s="152" t="s">
        <v>221</v>
      </c>
      <c r="E81" s="153" t="s">
        <v>207</v>
      </c>
      <c r="F81" s="153" t="s">
        <v>2</v>
      </c>
      <c r="G81" s="163">
        <v>2880</v>
      </c>
      <c r="H81" s="149" t="s">
        <v>185</v>
      </c>
      <c r="I81" s="164">
        <v>1.9137101775488461</v>
      </c>
      <c r="J81" s="164">
        <f t="shared" si="13"/>
        <v>0</v>
      </c>
      <c r="K81" s="166"/>
      <c r="L81" s="165"/>
      <c r="M81" s="166"/>
      <c r="N81" s="167"/>
      <c r="O81" s="168">
        <f t="shared" si="14"/>
        <v>0</v>
      </c>
      <c r="P81" s="94"/>
      <c r="Q81" s="79"/>
      <c r="R81" s="79"/>
      <c r="S81" s="118"/>
      <c r="T81" s="137"/>
    </row>
    <row r="82" spans="1:20" ht="39.6" customHeight="1" x14ac:dyDescent="0.2">
      <c r="A82" s="87" t="s">
        <v>133</v>
      </c>
      <c r="B82" s="85">
        <v>60</v>
      </c>
      <c r="C82" s="87">
        <v>7</v>
      </c>
      <c r="D82" s="152" t="s">
        <v>224</v>
      </c>
      <c r="E82" s="153" t="s">
        <v>207</v>
      </c>
      <c r="F82" s="153" t="s">
        <v>2</v>
      </c>
      <c r="G82" s="163">
        <v>940</v>
      </c>
      <c r="H82" s="149" t="s">
        <v>185</v>
      </c>
      <c r="I82" s="164">
        <v>0.66939185875756491</v>
      </c>
      <c r="J82" s="164">
        <f t="shared" si="13"/>
        <v>0</v>
      </c>
      <c r="K82" s="166"/>
      <c r="L82" s="165"/>
      <c r="M82" s="166"/>
      <c r="N82" s="182"/>
      <c r="O82" s="168">
        <f t="shared" si="14"/>
        <v>0</v>
      </c>
      <c r="P82" s="94"/>
      <c r="Q82" s="79"/>
      <c r="R82" s="79"/>
      <c r="S82" s="118"/>
      <c r="T82" s="137"/>
    </row>
    <row r="83" spans="1:20" ht="39.6" customHeight="1" x14ac:dyDescent="0.2">
      <c r="A83" s="87" t="s">
        <v>134</v>
      </c>
      <c r="B83" s="85">
        <v>61</v>
      </c>
      <c r="C83" s="87">
        <v>7</v>
      </c>
      <c r="D83" s="152" t="s">
        <v>225</v>
      </c>
      <c r="E83" s="153" t="s">
        <v>207</v>
      </c>
      <c r="F83" s="153" t="s">
        <v>2</v>
      </c>
      <c r="G83" s="163">
        <v>2260</v>
      </c>
      <c r="H83" s="149" t="s">
        <v>185</v>
      </c>
      <c r="I83" s="164">
        <v>2.1027302324187209</v>
      </c>
      <c r="J83" s="164">
        <f t="shared" si="13"/>
        <v>0</v>
      </c>
      <c r="K83" s="166"/>
      <c r="L83" s="165"/>
      <c r="M83" s="166"/>
      <c r="N83" s="167"/>
      <c r="O83" s="168">
        <f t="shared" si="14"/>
        <v>0</v>
      </c>
      <c r="P83" s="94"/>
      <c r="Q83" s="79"/>
      <c r="R83" s="79"/>
      <c r="S83" s="118"/>
      <c r="T83" s="137"/>
    </row>
    <row r="84" spans="1:20" ht="55.5" customHeight="1" x14ac:dyDescent="0.2">
      <c r="A84" s="87" t="s">
        <v>135</v>
      </c>
      <c r="B84" s="85">
        <v>62</v>
      </c>
      <c r="C84" s="87">
        <v>7</v>
      </c>
      <c r="D84" s="152" t="s">
        <v>226</v>
      </c>
      <c r="E84" s="153" t="s">
        <v>223</v>
      </c>
      <c r="F84" s="153" t="s">
        <v>2</v>
      </c>
      <c r="G84" s="163">
        <v>2320</v>
      </c>
      <c r="H84" s="149" t="s">
        <v>185</v>
      </c>
      <c r="I84" s="164">
        <v>1.2379616380292378</v>
      </c>
      <c r="J84" s="164">
        <f t="shared" si="13"/>
        <v>0</v>
      </c>
      <c r="K84" s="166"/>
      <c r="L84" s="165"/>
      <c r="M84" s="166"/>
      <c r="N84" s="167"/>
      <c r="O84" s="168">
        <f t="shared" si="14"/>
        <v>0</v>
      </c>
      <c r="P84" s="94"/>
      <c r="Q84" s="79"/>
      <c r="R84" s="79"/>
      <c r="S84" s="118"/>
      <c r="T84" s="137"/>
    </row>
    <row r="85" spans="1:20" ht="39.6" customHeight="1" x14ac:dyDescent="0.2">
      <c r="A85" s="87" t="s">
        <v>136</v>
      </c>
      <c r="B85" s="85">
        <v>63</v>
      </c>
      <c r="C85" s="87">
        <v>7</v>
      </c>
      <c r="D85" s="159" t="s">
        <v>227</v>
      </c>
      <c r="E85" s="153" t="s">
        <v>192</v>
      </c>
      <c r="F85" s="160" t="s">
        <v>2</v>
      </c>
      <c r="G85" s="163">
        <v>100</v>
      </c>
      <c r="H85" s="149" t="s">
        <v>185</v>
      </c>
      <c r="I85" s="164">
        <v>7.7518130782551792E-2</v>
      </c>
      <c r="J85" s="164">
        <f t="shared" si="13"/>
        <v>0</v>
      </c>
      <c r="K85" s="166"/>
      <c r="L85" s="165"/>
      <c r="M85" s="166"/>
      <c r="N85" s="182"/>
      <c r="O85" s="168">
        <f t="shared" si="14"/>
        <v>0</v>
      </c>
      <c r="P85" s="94"/>
      <c r="Q85" s="79"/>
      <c r="R85" s="79"/>
      <c r="S85" s="118"/>
      <c r="T85" s="137"/>
    </row>
    <row r="86" spans="1:20" ht="51" customHeight="1" x14ac:dyDescent="0.2">
      <c r="A86" s="87" t="s">
        <v>186</v>
      </c>
      <c r="B86" s="85">
        <v>64</v>
      </c>
      <c r="C86" s="87">
        <v>7</v>
      </c>
      <c r="D86" s="150" t="s">
        <v>233</v>
      </c>
      <c r="E86" s="151" t="s">
        <v>187</v>
      </c>
      <c r="F86" s="207" t="s">
        <v>2</v>
      </c>
      <c r="G86" s="173">
        <v>1400</v>
      </c>
      <c r="H86" s="149" t="s">
        <v>25</v>
      </c>
      <c r="I86" s="174">
        <v>0.85434876053961339</v>
      </c>
      <c r="J86" s="174">
        <f t="shared" ref="J86" si="15">IF(N86&gt;0,I86,0)</f>
        <v>0</v>
      </c>
      <c r="K86" s="176"/>
      <c r="L86" s="175"/>
      <c r="M86" s="176"/>
      <c r="N86" s="167"/>
      <c r="O86" s="177">
        <f t="shared" ref="O86" si="16">SUM(G86*N86)</f>
        <v>0</v>
      </c>
      <c r="P86" s="94"/>
      <c r="Q86" s="79"/>
      <c r="R86" s="79"/>
      <c r="S86" s="118"/>
      <c r="T86" s="137"/>
    </row>
    <row r="87" spans="1:20" ht="39.6" customHeight="1" x14ac:dyDescent="0.2">
      <c r="A87" s="87" t="s">
        <v>137</v>
      </c>
      <c r="B87" s="85">
        <v>65</v>
      </c>
      <c r="C87" s="87">
        <v>7</v>
      </c>
      <c r="D87" s="152" t="s">
        <v>228</v>
      </c>
      <c r="E87" s="153" t="s">
        <v>230</v>
      </c>
      <c r="F87" s="153" t="s">
        <v>2</v>
      </c>
      <c r="G87" s="163">
        <v>5020</v>
      </c>
      <c r="H87" s="149" t="s">
        <v>185</v>
      </c>
      <c r="I87" s="164">
        <v>3.1438113412902213</v>
      </c>
      <c r="J87" s="164">
        <f t="shared" si="13"/>
        <v>0</v>
      </c>
      <c r="K87" s="166"/>
      <c r="L87" s="165"/>
      <c r="M87" s="166"/>
      <c r="N87" s="182"/>
      <c r="O87" s="168">
        <f t="shared" si="14"/>
        <v>0</v>
      </c>
      <c r="P87" s="94"/>
      <c r="Q87" s="79"/>
      <c r="R87" s="79"/>
      <c r="S87" s="118"/>
      <c r="T87" s="137"/>
    </row>
    <row r="88" spans="1:20" ht="39.6" customHeight="1" x14ac:dyDescent="0.2">
      <c r="A88" s="87" t="s">
        <v>138</v>
      </c>
      <c r="B88" s="85">
        <v>66</v>
      </c>
      <c r="C88" s="87">
        <v>7</v>
      </c>
      <c r="D88" s="152" t="s">
        <v>229</v>
      </c>
      <c r="E88" s="153" t="s">
        <v>231</v>
      </c>
      <c r="F88" s="153" t="s">
        <v>2</v>
      </c>
      <c r="G88" s="163">
        <v>510</v>
      </c>
      <c r="H88" s="149" t="s">
        <v>185</v>
      </c>
      <c r="I88" s="164">
        <v>0.27189072041497159</v>
      </c>
      <c r="J88" s="164">
        <f t="shared" si="13"/>
        <v>0</v>
      </c>
      <c r="K88" s="166"/>
      <c r="L88" s="165"/>
      <c r="M88" s="166"/>
      <c r="N88" s="167"/>
      <c r="O88" s="168">
        <f t="shared" si="14"/>
        <v>0</v>
      </c>
      <c r="P88" s="94"/>
      <c r="Q88" s="79"/>
      <c r="R88" s="79"/>
      <c r="S88" s="118"/>
      <c r="T88" s="137"/>
    </row>
    <row r="89" spans="1:20" ht="39.6" customHeight="1" thickBot="1" x14ac:dyDescent="0.25">
      <c r="A89" s="135" t="s">
        <v>139</v>
      </c>
      <c r="B89" s="217">
        <v>67</v>
      </c>
      <c r="C89" s="135">
        <v>7</v>
      </c>
      <c r="D89" s="184" t="s">
        <v>232</v>
      </c>
      <c r="E89" s="153" t="s">
        <v>207</v>
      </c>
      <c r="F89" s="153" t="s">
        <v>2</v>
      </c>
      <c r="G89" s="163">
        <v>285</v>
      </c>
      <c r="H89" s="149" t="s">
        <v>185</v>
      </c>
      <c r="I89" s="164">
        <v>0.1918937557882468</v>
      </c>
      <c r="J89" s="164">
        <f t="shared" si="13"/>
        <v>0</v>
      </c>
      <c r="K89" s="166"/>
      <c r="L89" s="165"/>
      <c r="M89" s="166"/>
      <c r="N89" s="182"/>
      <c r="O89" s="168">
        <f t="shared" si="14"/>
        <v>0</v>
      </c>
      <c r="P89" s="94"/>
      <c r="Q89" s="79"/>
      <c r="R89" s="79"/>
      <c r="S89" s="118"/>
      <c r="T89" s="137"/>
    </row>
    <row r="90" spans="1:20" ht="34.5" customHeight="1" thickBot="1" x14ac:dyDescent="0.25">
      <c r="A90" s="226" t="s">
        <v>265</v>
      </c>
      <c r="B90" s="227"/>
      <c r="C90" s="227"/>
      <c r="D90" s="228"/>
      <c r="E90" s="221" t="s">
        <v>234</v>
      </c>
      <c r="F90" s="222"/>
      <c r="G90" s="222"/>
      <c r="H90" s="222"/>
      <c r="I90" s="222"/>
      <c r="J90" s="222"/>
      <c r="K90" s="222"/>
      <c r="L90" s="222"/>
      <c r="M90" s="222"/>
      <c r="N90" s="222"/>
      <c r="O90" s="223"/>
      <c r="P90" s="81"/>
      <c r="Q90" s="82"/>
      <c r="R90" s="82"/>
      <c r="S90" s="83"/>
      <c r="T90" s="116"/>
    </row>
    <row r="91" spans="1:20" ht="40.15" customHeight="1" x14ac:dyDescent="0.2">
      <c r="A91" s="185" t="s">
        <v>266</v>
      </c>
      <c r="B91" s="214">
        <v>68</v>
      </c>
      <c r="C91" s="215">
        <v>8</v>
      </c>
      <c r="D91" s="216" t="s">
        <v>267</v>
      </c>
      <c r="E91" s="151" t="s">
        <v>103</v>
      </c>
      <c r="F91" s="151" t="s">
        <v>2</v>
      </c>
      <c r="G91" s="178">
        <v>140</v>
      </c>
      <c r="H91" s="202" t="s">
        <v>185</v>
      </c>
      <c r="I91" s="179">
        <v>7.7421111845402166E-2</v>
      </c>
      <c r="J91" s="179">
        <f t="shared" si="13"/>
        <v>0</v>
      </c>
      <c r="K91" s="181"/>
      <c r="L91" s="180"/>
      <c r="M91" s="181"/>
      <c r="N91" s="182"/>
      <c r="O91" s="183">
        <f t="shared" ref="O91:O103" si="17">SUM(G91*N91)</f>
        <v>0</v>
      </c>
      <c r="P91" s="94"/>
      <c r="Q91" s="79"/>
      <c r="R91" s="79"/>
      <c r="S91" s="118"/>
      <c r="T91" s="137"/>
    </row>
    <row r="92" spans="1:20" ht="40.15" customHeight="1" x14ac:dyDescent="0.2">
      <c r="A92" s="185" t="s">
        <v>268</v>
      </c>
      <c r="B92" s="214">
        <v>69</v>
      </c>
      <c r="C92" s="215">
        <v>8</v>
      </c>
      <c r="D92" s="216" t="s">
        <v>269</v>
      </c>
      <c r="E92" s="151" t="s">
        <v>103</v>
      </c>
      <c r="F92" s="151" t="s">
        <v>2</v>
      </c>
      <c r="G92" s="178">
        <v>180</v>
      </c>
      <c r="H92" s="202" t="s">
        <v>185</v>
      </c>
      <c r="I92" s="179">
        <v>0.11700483820244989</v>
      </c>
      <c r="J92" s="179">
        <f t="shared" si="13"/>
        <v>0</v>
      </c>
      <c r="K92" s="181"/>
      <c r="L92" s="180"/>
      <c r="M92" s="181"/>
      <c r="N92" s="182"/>
      <c r="O92" s="183">
        <f t="shared" si="17"/>
        <v>0</v>
      </c>
      <c r="P92" s="94"/>
      <c r="Q92" s="79"/>
      <c r="R92" s="79"/>
      <c r="S92" s="118"/>
      <c r="T92" s="137"/>
    </row>
    <row r="93" spans="1:20" ht="40.15" customHeight="1" x14ac:dyDescent="0.2">
      <c r="A93" s="185" t="s">
        <v>270</v>
      </c>
      <c r="B93" s="214">
        <v>70</v>
      </c>
      <c r="C93" s="215">
        <v>8</v>
      </c>
      <c r="D93" s="216" t="s">
        <v>271</v>
      </c>
      <c r="E93" s="151" t="s">
        <v>103</v>
      </c>
      <c r="F93" s="151" t="s">
        <v>2</v>
      </c>
      <c r="G93" s="178">
        <v>1200</v>
      </c>
      <c r="H93" s="202" t="s">
        <v>185</v>
      </c>
      <c r="I93" s="179">
        <v>0.41795758124059218</v>
      </c>
      <c r="J93" s="179">
        <f t="shared" si="13"/>
        <v>0</v>
      </c>
      <c r="K93" s="181"/>
      <c r="L93" s="180"/>
      <c r="M93" s="181"/>
      <c r="N93" s="182"/>
      <c r="O93" s="183">
        <f t="shared" si="17"/>
        <v>0</v>
      </c>
      <c r="P93" s="94"/>
      <c r="Q93" s="79"/>
      <c r="R93" s="79"/>
      <c r="S93" s="118"/>
      <c r="T93" s="137"/>
    </row>
    <row r="94" spans="1:20" ht="40.15" customHeight="1" x14ac:dyDescent="0.2">
      <c r="A94" s="185" t="s">
        <v>141</v>
      </c>
      <c r="B94" s="214">
        <v>71</v>
      </c>
      <c r="C94" s="186">
        <v>8</v>
      </c>
      <c r="D94" s="150" t="s">
        <v>142</v>
      </c>
      <c r="E94" s="151" t="s">
        <v>103</v>
      </c>
      <c r="F94" s="151" t="s">
        <v>2</v>
      </c>
      <c r="G94" s="178">
        <v>6400</v>
      </c>
      <c r="H94" s="202" t="s">
        <v>185</v>
      </c>
      <c r="I94" s="179">
        <v>2.5457769108062061</v>
      </c>
      <c r="J94" s="179">
        <f t="shared" ref="J94" si="18">IF(N94&gt;0,I94,0)</f>
        <v>0</v>
      </c>
      <c r="K94" s="181"/>
      <c r="L94" s="180"/>
      <c r="M94" s="181"/>
      <c r="N94" s="182"/>
      <c r="O94" s="183">
        <f t="shared" ref="O94" si="19">SUM(G94*N94)</f>
        <v>0</v>
      </c>
      <c r="P94" s="94"/>
      <c r="Q94" s="79"/>
      <c r="R94" s="79"/>
      <c r="S94" s="118"/>
      <c r="T94" s="137"/>
    </row>
    <row r="95" spans="1:20" ht="32.25" customHeight="1" x14ac:dyDescent="0.2">
      <c r="A95" s="78" t="s">
        <v>143</v>
      </c>
      <c r="B95" s="214">
        <v>72</v>
      </c>
      <c r="C95" s="80">
        <v>8</v>
      </c>
      <c r="D95" s="152" t="s">
        <v>142</v>
      </c>
      <c r="E95" s="153" t="s">
        <v>207</v>
      </c>
      <c r="F95" s="153" t="s">
        <v>2</v>
      </c>
      <c r="G95" s="163">
        <v>210</v>
      </c>
      <c r="H95" s="202" t="s">
        <v>185</v>
      </c>
      <c r="I95" s="164">
        <v>0.11368679055193266</v>
      </c>
      <c r="J95" s="164">
        <f t="shared" si="13"/>
        <v>0</v>
      </c>
      <c r="K95" s="166"/>
      <c r="L95" s="165"/>
      <c r="M95" s="166"/>
      <c r="N95" s="167"/>
      <c r="O95" s="168">
        <f t="shared" si="17"/>
        <v>0</v>
      </c>
      <c r="P95" s="94"/>
      <c r="Q95" s="79"/>
      <c r="R95" s="79"/>
      <c r="S95" s="118"/>
      <c r="T95" s="137"/>
    </row>
    <row r="96" spans="1:20" ht="40.5" customHeight="1" x14ac:dyDescent="0.2">
      <c r="A96" s="78" t="s">
        <v>144</v>
      </c>
      <c r="B96" s="214">
        <v>73</v>
      </c>
      <c r="C96" s="80">
        <v>8</v>
      </c>
      <c r="D96" s="152" t="s">
        <v>184</v>
      </c>
      <c r="E96" s="153" t="s">
        <v>145</v>
      </c>
      <c r="F96" s="153" t="s">
        <v>44</v>
      </c>
      <c r="G96" s="163">
        <v>9420</v>
      </c>
      <c r="H96" s="202" t="s">
        <v>185</v>
      </c>
      <c r="I96" s="164">
        <v>2.4218837280661334</v>
      </c>
      <c r="J96" s="164">
        <f t="shared" si="13"/>
        <v>0</v>
      </c>
      <c r="K96" s="166"/>
      <c r="L96" s="165"/>
      <c r="M96" s="166"/>
      <c r="N96" s="182"/>
      <c r="O96" s="168">
        <f t="shared" si="17"/>
        <v>0</v>
      </c>
      <c r="P96" s="94"/>
      <c r="Q96" s="79"/>
      <c r="R96" s="79"/>
      <c r="S96" s="118"/>
      <c r="T96" s="137"/>
    </row>
    <row r="97" spans="1:20" ht="40.5" customHeight="1" x14ac:dyDescent="0.2">
      <c r="A97" s="78" t="s">
        <v>140</v>
      </c>
      <c r="B97" s="214">
        <v>74</v>
      </c>
      <c r="C97" s="80">
        <v>8</v>
      </c>
      <c r="D97" s="152" t="s">
        <v>146</v>
      </c>
      <c r="E97" s="153" t="s">
        <v>145</v>
      </c>
      <c r="F97" s="153" t="s">
        <v>44</v>
      </c>
      <c r="G97" s="163">
        <v>8650</v>
      </c>
      <c r="H97" s="202" t="s">
        <v>185</v>
      </c>
      <c r="I97" s="164">
        <v>2.8868954938242943</v>
      </c>
      <c r="J97" s="164">
        <f t="shared" si="13"/>
        <v>0</v>
      </c>
      <c r="K97" s="166"/>
      <c r="L97" s="165"/>
      <c r="M97" s="166"/>
      <c r="N97" s="167"/>
      <c r="O97" s="168">
        <f t="shared" si="17"/>
        <v>0</v>
      </c>
      <c r="P97" s="94"/>
      <c r="Q97" s="79"/>
      <c r="R97" s="79"/>
      <c r="S97" s="118"/>
      <c r="T97" s="137"/>
    </row>
    <row r="98" spans="1:20" ht="52.15" customHeight="1" x14ac:dyDescent="0.2">
      <c r="A98" s="78" t="s">
        <v>147</v>
      </c>
      <c r="B98" s="214">
        <v>75</v>
      </c>
      <c r="C98" s="80">
        <v>8</v>
      </c>
      <c r="D98" s="152" t="s">
        <v>148</v>
      </c>
      <c r="E98" s="153" t="s">
        <v>149</v>
      </c>
      <c r="F98" s="153" t="s">
        <v>3</v>
      </c>
      <c r="G98" s="163">
        <v>41200</v>
      </c>
      <c r="H98" s="202" t="s">
        <v>185</v>
      </c>
      <c r="I98" s="164">
        <v>9.5932325053550954E-2</v>
      </c>
      <c r="J98" s="164">
        <f t="shared" si="13"/>
        <v>0</v>
      </c>
      <c r="K98" s="166"/>
      <c r="L98" s="165"/>
      <c r="M98" s="166"/>
      <c r="N98" s="182"/>
      <c r="O98" s="168">
        <f t="shared" si="17"/>
        <v>0</v>
      </c>
      <c r="P98" s="94"/>
      <c r="Q98" s="79"/>
      <c r="R98" s="79"/>
      <c r="S98" s="118"/>
      <c r="T98" s="137"/>
    </row>
    <row r="99" spans="1:20" ht="36" customHeight="1" x14ac:dyDescent="0.2">
      <c r="A99" s="78" t="s">
        <v>150</v>
      </c>
      <c r="B99" s="214">
        <v>76</v>
      </c>
      <c r="C99" s="80">
        <v>8</v>
      </c>
      <c r="D99" s="152" t="s">
        <v>151</v>
      </c>
      <c r="E99" s="153" t="s">
        <v>190</v>
      </c>
      <c r="F99" s="153" t="s">
        <v>44</v>
      </c>
      <c r="G99" s="163">
        <v>290</v>
      </c>
      <c r="H99" s="202" t="s">
        <v>185</v>
      </c>
      <c r="I99" s="164">
        <v>5.9928597477324458E-2</v>
      </c>
      <c r="J99" s="164">
        <f t="shared" si="13"/>
        <v>0</v>
      </c>
      <c r="K99" s="166"/>
      <c r="L99" s="165"/>
      <c r="M99" s="166"/>
      <c r="N99" s="167"/>
      <c r="O99" s="168">
        <f t="shared" si="17"/>
        <v>0</v>
      </c>
      <c r="P99" s="94"/>
      <c r="Q99" s="79"/>
      <c r="R99" s="79"/>
      <c r="S99" s="118"/>
      <c r="T99" s="137"/>
    </row>
    <row r="100" spans="1:20" ht="36" customHeight="1" x14ac:dyDescent="0.2">
      <c r="A100" s="78" t="s">
        <v>152</v>
      </c>
      <c r="B100" s="214">
        <v>77</v>
      </c>
      <c r="C100" s="80">
        <v>8</v>
      </c>
      <c r="D100" s="152" t="s">
        <v>242</v>
      </c>
      <c r="E100" s="153" t="s">
        <v>26</v>
      </c>
      <c r="F100" s="153" t="s">
        <v>44</v>
      </c>
      <c r="G100" s="163">
        <v>3995</v>
      </c>
      <c r="H100" s="194" t="s">
        <v>185</v>
      </c>
      <c r="I100" s="164">
        <v>1.275173251372977</v>
      </c>
      <c r="J100" s="164">
        <f>IF(N100&gt;0,I100,0)</f>
        <v>0</v>
      </c>
      <c r="K100" s="166"/>
      <c r="L100" s="165"/>
      <c r="M100" s="166"/>
      <c r="N100" s="182"/>
      <c r="O100" s="168">
        <f>SUM(G100*N100)</f>
        <v>0</v>
      </c>
      <c r="P100" s="94"/>
      <c r="Q100" s="79"/>
      <c r="R100" s="79"/>
      <c r="S100" s="118"/>
      <c r="T100" s="137"/>
    </row>
    <row r="101" spans="1:20" ht="36" customHeight="1" x14ac:dyDescent="0.2">
      <c r="A101" s="78" t="s">
        <v>153</v>
      </c>
      <c r="B101" s="214">
        <v>78</v>
      </c>
      <c r="C101" s="80">
        <v>8</v>
      </c>
      <c r="D101" s="152" t="s">
        <v>154</v>
      </c>
      <c r="E101" s="153" t="s">
        <v>26</v>
      </c>
      <c r="F101" s="153" t="s">
        <v>44</v>
      </c>
      <c r="G101" s="163">
        <v>3120</v>
      </c>
      <c r="H101" s="194" t="s">
        <v>185</v>
      </c>
      <c r="I101" s="164">
        <v>0.53244768859212377</v>
      </c>
      <c r="J101" s="164">
        <f t="shared" ref="J101" si="20">IF(N101&gt;0,I101,0)</f>
        <v>0</v>
      </c>
      <c r="K101" s="166"/>
      <c r="L101" s="165"/>
      <c r="M101" s="166"/>
      <c r="N101" s="167"/>
      <c r="O101" s="168">
        <f t="shared" ref="O101" si="21">SUM(G101*N101)</f>
        <v>0</v>
      </c>
      <c r="P101" s="94"/>
      <c r="Q101" s="79"/>
      <c r="R101" s="79"/>
      <c r="S101" s="118"/>
      <c r="T101" s="137"/>
    </row>
    <row r="102" spans="1:20" ht="38.450000000000003" customHeight="1" x14ac:dyDescent="0.2">
      <c r="A102" s="78" t="s">
        <v>155</v>
      </c>
      <c r="B102" s="214">
        <v>79</v>
      </c>
      <c r="C102" s="80">
        <v>8</v>
      </c>
      <c r="D102" s="152" t="s">
        <v>156</v>
      </c>
      <c r="E102" s="153" t="s">
        <v>26</v>
      </c>
      <c r="F102" s="153" t="s">
        <v>44</v>
      </c>
      <c r="G102" s="163">
        <v>850</v>
      </c>
      <c r="H102" s="194" t="s">
        <v>185</v>
      </c>
      <c r="I102" s="164">
        <v>0.28450803319128054</v>
      </c>
      <c r="J102" s="164">
        <f t="shared" si="13"/>
        <v>0</v>
      </c>
      <c r="K102" s="166"/>
      <c r="L102" s="165"/>
      <c r="M102" s="166"/>
      <c r="N102" s="182"/>
      <c r="O102" s="168">
        <f t="shared" si="17"/>
        <v>0</v>
      </c>
      <c r="P102" s="94"/>
      <c r="Q102" s="79"/>
      <c r="R102" s="79"/>
      <c r="S102" s="118"/>
      <c r="T102" s="137"/>
    </row>
    <row r="103" spans="1:20" ht="57.75" customHeight="1" thickBot="1" x14ac:dyDescent="0.25">
      <c r="A103" s="78" t="s">
        <v>157</v>
      </c>
      <c r="B103" s="214">
        <v>80</v>
      </c>
      <c r="C103" s="80">
        <v>8</v>
      </c>
      <c r="D103" s="152" t="s">
        <v>158</v>
      </c>
      <c r="E103" s="153" t="s">
        <v>159</v>
      </c>
      <c r="F103" s="153" t="s">
        <v>3</v>
      </c>
      <c r="G103" s="163">
        <v>219</v>
      </c>
      <c r="H103" s="194" t="s">
        <v>185</v>
      </c>
      <c r="I103" s="164">
        <v>0.13895634292192446</v>
      </c>
      <c r="J103" s="164">
        <f t="shared" si="13"/>
        <v>0</v>
      </c>
      <c r="K103" s="166"/>
      <c r="L103" s="165"/>
      <c r="M103" s="166"/>
      <c r="N103" s="167"/>
      <c r="O103" s="168">
        <f t="shared" si="17"/>
        <v>0</v>
      </c>
      <c r="P103" s="94"/>
      <c r="Q103" s="79"/>
      <c r="R103" s="79"/>
      <c r="S103" s="118"/>
      <c r="T103" s="137"/>
    </row>
    <row r="104" spans="1:20" ht="37.5" customHeight="1" thickBot="1" x14ac:dyDescent="0.25">
      <c r="A104" s="226" t="s">
        <v>272</v>
      </c>
      <c r="B104" s="227"/>
      <c r="C104" s="227"/>
      <c r="D104" s="228"/>
      <c r="E104" s="221" t="s">
        <v>235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5"/>
      <c r="P104" s="81"/>
      <c r="Q104" s="82"/>
      <c r="R104" s="82"/>
      <c r="S104" s="83"/>
      <c r="T104" s="116"/>
    </row>
    <row r="105" spans="1:20" ht="39.75" customHeight="1" x14ac:dyDescent="0.2">
      <c r="A105" s="85" t="s">
        <v>273</v>
      </c>
      <c r="B105" s="218">
        <v>81</v>
      </c>
      <c r="C105" s="215">
        <v>9</v>
      </c>
      <c r="D105" s="216" t="s">
        <v>274</v>
      </c>
      <c r="E105" s="149" t="s">
        <v>190</v>
      </c>
      <c r="F105" s="153" t="s">
        <v>44</v>
      </c>
      <c r="G105" s="178">
        <v>600</v>
      </c>
      <c r="H105" s="202" t="s">
        <v>185</v>
      </c>
      <c r="I105" s="179">
        <v>0.36847792329428253</v>
      </c>
      <c r="J105" s="179">
        <f t="shared" ref="J105:J108" si="22">IF(N105&gt;0,I105,0)</f>
        <v>0</v>
      </c>
      <c r="K105" s="181"/>
      <c r="L105" s="180"/>
      <c r="M105" s="181"/>
      <c r="N105" s="182"/>
      <c r="O105" s="183">
        <f t="shared" ref="O105:O116" si="23">SUM(G105*N105)</f>
        <v>0</v>
      </c>
      <c r="P105" s="86"/>
      <c r="Q105" s="84"/>
      <c r="R105" s="84"/>
      <c r="S105" s="115"/>
      <c r="T105" s="136"/>
    </row>
    <row r="106" spans="1:20" ht="39.75" customHeight="1" x14ac:dyDescent="0.2">
      <c r="A106" s="85" t="s">
        <v>160</v>
      </c>
      <c r="B106" s="218">
        <v>82</v>
      </c>
      <c r="C106" s="85">
        <v>9</v>
      </c>
      <c r="D106" s="150" t="s">
        <v>161</v>
      </c>
      <c r="E106" s="151" t="s">
        <v>162</v>
      </c>
      <c r="F106" s="151" t="s">
        <v>3</v>
      </c>
      <c r="G106" s="178">
        <v>95400</v>
      </c>
      <c r="H106" s="202" t="s">
        <v>185</v>
      </c>
      <c r="I106" s="179">
        <v>2.8044488010345416</v>
      </c>
      <c r="J106" s="179">
        <f t="shared" ref="J106" si="24">IF(N106&gt;0,I106,0)</f>
        <v>0</v>
      </c>
      <c r="K106" s="181"/>
      <c r="L106" s="180"/>
      <c r="M106" s="181"/>
      <c r="N106" s="182"/>
      <c r="O106" s="183">
        <f t="shared" ref="O106" si="25">SUM(G106*N106)</f>
        <v>0</v>
      </c>
      <c r="P106" s="86"/>
      <c r="Q106" s="84"/>
      <c r="R106" s="84"/>
      <c r="S106" s="115"/>
      <c r="T106" s="213"/>
    </row>
    <row r="107" spans="1:20" ht="27.75" customHeight="1" x14ac:dyDescent="0.2">
      <c r="A107" s="90" t="s">
        <v>163</v>
      </c>
      <c r="B107" s="218">
        <v>83</v>
      </c>
      <c r="C107" s="85">
        <v>9</v>
      </c>
      <c r="D107" s="152" t="s">
        <v>164</v>
      </c>
      <c r="E107" s="153" t="s">
        <v>165</v>
      </c>
      <c r="F107" s="153" t="s">
        <v>3</v>
      </c>
      <c r="G107" s="163">
        <v>43100</v>
      </c>
      <c r="H107" s="202" t="s">
        <v>185</v>
      </c>
      <c r="I107" s="164">
        <v>1.1248278554190581</v>
      </c>
      <c r="J107" s="164">
        <f t="shared" si="22"/>
        <v>0</v>
      </c>
      <c r="K107" s="166"/>
      <c r="L107" s="165"/>
      <c r="M107" s="166"/>
      <c r="N107" s="167"/>
      <c r="O107" s="168">
        <f t="shared" si="23"/>
        <v>0</v>
      </c>
      <c r="P107" s="94"/>
      <c r="Q107" s="79"/>
      <c r="R107" s="79"/>
      <c r="S107" s="118"/>
      <c r="T107" s="137"/>
    </row>
    <row r="108" spans="1:20" ht="34.9" customHeight="1" x14ac:dyDescent="0.2">
      <c r="A108" s="90" t="s">
        <v>166</v>
      </c>
      <c r="B108" s="218">
        <v>84</v>
      </c>
      <c r="C108" s="85">
        <v>9</v>
      </c>
      <c r="D108" s="152" t="s">
        <v>277</v>
      </c>
      <c r="E108" s="153" t="s">
        <v>167</v>
      </c>
      <c r="F108" s="153" t="s">
        <v>3</v>
      </c>
      <c r="G108" s="163">
        <v>27200</v>
      </c>
      <c r="H108" s="202" t="s">
        <v>185</v>
      </c>
      <c r="I108" s="164">
        <v>0.71250707442685923</v>
      </c>
      <c r="J108" s="164">
        <f t="shared" si="22"/>
        <v>0</v>
      </c>
      <c r="K108" s="166"/>
      <c r="L108" s="165"/>
      <c r="M108" s="166"/>
      <c r="N108" s="182"/>
      <c r="O108" s="168">
        <f t="shared" si="23"/>
        <v>0</v>
      </c>
      <c r="P108" s="94"/>
      <c r="Q108" s="79"/>
      <c r="R108" s="79"/>
      <c r="S108" s="118"/>
      <c r="T108" s="137"/>
    </row>
    <row r="109" spans="1:20" ht="31.5" customHeight="1" x14ac:dyDescent="0.2">
      <c r="A109" s="90" t="s">
        <v>169</v>
      </c>
      <c r="B109" s="218">
        <v>85</v>
      </c>
      <c r="C109" s="85">
        <v>9</v>
      </c>
      <c r="D109" s="152" t="s">
        <v>170</v>
      </c>
      <c r="E109" s="160" t="s">
        <v>171</v>
      </c>
      <c r="F109" s="153" t="s">
        <v>3</v>
      </c>
      <c r="G109" s="163">
        <v>9400</v>
      </c>
      <c r="H109" s="202" t="s">
        <v>185</v>
      </c>
      <c r="I109" s="164">
        <v>0.24988197452257876</v>
      </c>
      <c r="J109" s="164">
        <f t="shared" ref="J109:J116" si="26">IF(N109&gt;0,I109,0)</f>
        <v>0</v>
      </c>
      <c r="K109" s="166"/>
      <c r="L109" s="165"/>
      <c r="M109" s="166"/>
      <c r="N109" s="182"/>
      <c r="O109" s="168">
        <f t="shared" si="23"/>
        <v>0</v>
      </c>
      <c r="P109" s="94"/>
      <c r="Q109" s="79"/>
      <c r="R109" s="79"/>
      <c r="S109" s="118"/>
      <c r="T109" s="137"/>
    </row>
    <row r="110" spans="1:20" ht="36" customHeight="1" x14ac:dyDescent="0.2">
      <c r="A110" s="90" t="s">
        <v>172</v>
      </c>
      <c r="B110" s="218">
        <v>86</v>
      </c>
      <c r="C110" s="85">
        <v>9</v>
      </c>
      <c r="D110" s="152" t="s">
        <v>170</v>
      </c>
      <c r="E110" s="153" t="s">
        <v>173</v>
      </c>
      <c r="F110" s="153" t="s">
        <v>3</v>
      </c>
      <c r="G110" s="163">
        <v>15000</v>
      </c>
      <c r="H110" s="202" t="s">
        <v>185</v>
      </c>
      <c r="I110" s="164">
        <v>0.333260049108968</v>
      </c>
      <c r="J110" s="164">
        <f t="shared" si="26"/>
        <v>0</v>
      </c>
      <c r="K110" s="166"/>
      <c r="L110" s="165"/>
      <c r="M110" s="166"/>
      <c r="N110" s="167"/>
      <c r="O110" s="168">
        <f t="shared" si="23"/>
        <v>0</v>
      </c>
      <c r="P110" s="94"/>
      <c r="Q110" s="79"/>
      <c r="R110" s="79"/>
      <c r="S110" s="118"/>
      <c r="T110" s="137"/>
    </row>
    <row r="111" spans="1:20" ht="31.5" customHeight="1" x14ac:dyDescent="0.2">
      <c r="A111" s="90" t="s">
        <v>174</v>
      </c>
      <c r="B111" s="218">
        <v>87</v>
      </c>
      <c r="C111" s="85">
        <v>9</v>
      </c>
      <c r="D111" s="152" t="s">
        <v>170</v>
      </c>
      <c r="E111" s="160" t="s">
        <v>168</v>
      </c>
      <c r="F111" s="153" t="s">
        <v>3</v>
      </c>
      <c r="G111" s="163">
        <v>27600</v>
      </c>
      <c r="H111" s="202" t="s">
        <v>185</v>
      </c>
      <c r="I111" s="164">
        <v>0.61855393569116046</v>
      </c>
      <c r="J111" s="164">
        <f t="shared" si="26"/>
        <v>0</v>
      </c>
      <c r="K111" s="166"/>
      <c r="L111" s="165"/>
      <c r="M111" s="166"/>
      <c r="N111" s="182"/>
      <c r="O111" s="168">
        <f t="shared" si="23"/>
        <v>0</v>
      </c>
      <c r="P111" s="94"/>
      <c r="Q111" s="79"/>
      <c r="R111" s="79"/>
      <c r="S111" s="118"/>
      <c r="T111" s="137"/>
    </row>
    <row r="112" spans="1:20" ht="49.15" customHeight="1" x14ac:dyDescent="0.2">
      <c r="A112" s="90" t="s">
        <v>175</v>
      </c>
      <c r="B112" s="218">
        <v>88</v>
      </c>
      <c r="C112" s="85">
        <v>9</v>
      </c>
      <c r="D112" s="148" t="s">
        <v>176</v>
      </c>
      <c r="E112" s="149" t="s">
        <v>177</v>
      </c>
      <c r="F112" s="149" t="s">
        <v>3</v>
      </c>
      <c r="G112" s="163">
        <v>9000</v>
      </c>
      <c r="H112" s="202" t="s">
        <v>185</v>
      </c>
      <c r="I112" s="164">
        <v>0.25845844856660571</v>
      </c>
      <c r="J112" s="164">
        <f t="shared" si="26"/>
        <v>0</v>
      </c>
      <c r="K112" s="166"/>
      <c r="L112" s="165"/>
      <c r="M112" s="166"/>
      <c r="N112" s="167"/>
      <c r="O112" s="168">
        <f t="shared" si="23"/>
        <v>0</v>
      </c>
      <c r="P112" s="94"/>
      <c r="Q112" s="79"/>
      <c r="R112" s="79"/>
      <c r="S112" s="118"/>
      <c r="T112" s="137"/>
    </row>
    <row r="113" spans="1:20" ht="39.75" customHeight="1" x14ac:dyDescent="0.2">
      <c r="A113" s="87" t="s">
        <v>178</v>
      </c>
      <c r="B113" s="218">
        <v>89</v>
      </c>
      <c r="C113" s="85">
        <v>9</v>
      </c>
      <c r="D113" s="148" t="s">
        <v>179</v>
      </c>
      <c r="E113" s="149" t="s">
        <v>190</v>
      </c>
      <c r="F113" s="153" t="s">
        <v>44</v>
      </c>
      <c r="G113" s="163">
        <v>330</v>
      </c>
      <c r="H113" s="202" t="s">
        <v>185</v>
      </c>
      <c r="I113" s="164">
        <v>0.27053730624173422</v>
      </c>
      <c r="J113" s="164">
        <f t="shared" si="26"/>
        <v>0</v>
      </c>
      <c r="K113" s="166"/>
      <c r="L113" s="165"/>
      <c r="M113" s="166"/>
      <c r="N113" s="182"/>
      <c r="O113" s="168">
        <f t="shared" si="23"/>
        <v>0</v>
      </c>
      <c r="P113" s="94"/>
      <c r="Q113" s="79"/>
      <c r="R113" s="79"/>
      <c r="S113" s="118"/>
      <c r="T113" s="137"/>
    </row>
    <row r="114" spans="1:20" ht="39.75" customHeight="1" x14ac:dyDescent="0.2">
      <c r="A114" s="87" t="s">
        <v>275</v>
      </c>
      <c r="B114" s="218">
        <v>90</v>
      </c>
      <c r="C114" s="219">
        <v>9</v>
      </c>
      <c r="D114" s="216" t="s">
        <v>276</v>
      </c>
      <c r="E114" s="149" t="s">
        <v>190</v>
      </c>
      <c r="F114" s="153" t="s">
        <v>44</v>
      </c>
      <c r="G114" s="163">
        <v>105</v>
      </c>
      <c r="H114" s="202" t="s">
        <v>185</v>
      </c>
      <c r="I114" s="164">
        <v>3.728437754660157E-2</v>
      </c>
      <c r="J114" s="164">
        <f t="shared" si="26"/>
        <v>0</v>
      </c>
      <c r="K114" s="166"/>
      <c r="L114" s="165"/>
      <c r="M114" s="166"/>
      <c r="N114" s="182"/>
      <c r="O114" s="168">
        <f t="shared" si="23"/>
        <v>0</v>
      </c>
      <c r="P114" s="94"/>
      <c r="Q114" s="79"/>
      <c r="R114" s="79"/>
      <c r="S114" s="118"/>
      <c r="T114" s="137"/>
    </row>
    <row r="115" spans="1:20" ht="39.75" customHeight="1" x14ac:dyDescent="0.2">
      <c r="A115" s="87" t="s">
        <v>180</v>
      </c>
      <c r="B115" s="218">
        <v>91</v>
      </c>
      <c r="C115" s="85">
        <v>9</v>
      </c>
      <c r="D115" s="152" t="s">
        <v>181</v>
      </c>
      <c r="E115" s="149" t="s">
        <v>190</v>
      </c>
      <c r="F115" s="153" t="s">
        <v>44</v>
      </c>
      <c r="G115" s="163">
        <v>9550</v>
      </c>
      <c r="H115" s="202" t="s">
        <v>185</v>
      </c>
      <c r="I115" s="164">
        <v>4.6836134456325205</v>
      </c>
      <c r="J115" s="164">
        <f t="shared" si="26"/>
        <v>0</v>
      </c>
      <c r="K115" s="166"/>
      <c r="L115" s="165"/>
      <c r="M115" s="166"/>
      <c r="N115" s="167"/>
      <c r="O115" s="168">
        <f t="shared" si="23"/>
        <v>0</v>
      </c>
      <c r="P115" s="94"/>
      <c r="Q115" s="79"/>
      <c r="R115" s="79"/>
      <c r="S115" s="118"/>
      <c r="T115" s="137"/>
    </row>
    <row r="116" spans="1:20" ht="37.15" customHeight="1" thickBot="1" x14ac:dyDescent="0.25">
      <c r="A116" s="262" t="s">
        <v>182</v>
      </c>
      <c r="B116" s="263">
        <v>92</v>
      </c>
      <c r="C116" s="262">
        <v>9</v>
      </c>
      <c r="D116" s="264" t="s">
        <v>181</v>
      </c>
      <c r="E116" s="265" t="s">
        <v>183</v>
      </c>
      <c r="F116" s="265" t="s">
        <v>44</v>
      </c>
      <c r="G116" s="266">
        <v>10200</v>
      </c>
      <c r="H116" s="267" t="s">
        <v>185</v>
      </c>
      <c r="I116" s="268">
        <v>4.6807756417208948</v>
      </c>
      <c r="J116" s="268">
        <f t="shared" si="26"/>
        <v>0</v>
      </c>
      <c r="K116" s="269"/>
      <c r="L116" s="270"/>
      <c r="M116" s="269"/>
      <c r="N116" s="271"/>
      <c r="O116" s="272">
        <f t="shared" si="23"/>
        <v>0</v>
      </c>
      <c r="P116" s="94"/>
      <c r="Q116" s="79"/>
      <c r="R116" s="79"/>
      <c r="S116" s="118"/>
      <c r="T116" s="137"/>
    </row>
    <row r="117" spans="1:20" ht="40.5" customHeight="1" thickBot="1" x14ac:dyDescent="0.25">
      <c r="A117" s="91"/>
      <c r="B117" s="92"/>
      <c r="C117" s="92"/>
      <c r="D117" s="20"/>
      <c r="E117" s="20"/>
      <c r="F117" s="17"/>
      <c r="G117" s="17"/>
      <c r="H117" s="93"/>
      <c r="I117" s="256">
        <f>SUM(I17:I116)</f>
        <v>99.999999999999986</v>
      </c>
      <c r="J117" s="256">
        <f>SUM(J17:J116)</f>
        <v>0</v>
      </c>
      <c r="K117" s="257" t="str">
        <f>IF(J117&gt;=85,"Angebot ausreichend vollständig","Angebot unvollständig")</f>
        <v>Angebot unvollständig</v>
      </c>
      <c r="L117" s="258"/>
      <c r="M117" s="259"/>
      <c r="N117" s="260" t="s">
        <v>24</v>
      </c>
      <c r="O117" s="261">
        <f>SUM(O17:O116)</f>
        <v>0</v>
      </c>
      <c r="P117" s="29"/>
      <c r="Q117" s="29"/>
      <c r="R117" s="29"/>
      <c r="S117" s="29"/>
    </row>
    <row r="118" spans="1:20" x14ac:dyDescent="0.2">
      <c r="G118" s="15"/>
      <c r="H118" s="15"/>
      <c r="I118" s="49"/>
      <c r="J118" s="49"/>
    </row>
    <row r="119" spans="1:20" ht="27.75" customHeight="1" x14ac:dyDescent="0.2">
      <c r="G119" s="15"/>
      <c r="H119" s="15"/>
      <c r="I119" s="49"/>
      <c r="J119" s="49"/>
      <c r="M119" s="11"/>
      <c r="N119" s="12"/>
      <c r="O119" s="13"/>
    </row>
    <row r="120" spans="1:20" x14ac:dyDescent="0.2">
      <c r="G120" s="16"/>
      <c r="H120" s="16"/>
      <c r="I120" s="50"/>
      <c r="J120" s="50"/>
    </row>
    <row r="121" spans="1:20" ht="22.5" customHeight="1" x14ac:dyDescent="0.35">
      <c r="G121" s="15"/>
      <c r="H121" s="15"/>
      <c r="I121" s="49"/>
      <c r="J121" s="49"/>
      <c r="M121" s="229"/>
      <c r="N121" s="229"/>
      <c r="O121" s="13"/>
    </row>
    <row r="122" spans="1:20" x14ac:dyDescent="0.2">
      <c r="D122" s="9"/>
      <c r="G122" s="15"/>
      <c r="H122" s="15"/>
      <c r="I122" s="49"/>
      <c r="J122" s="49"/>
    </row>
    <row r="123" spans="1:20" x14ac:dyDescent="0.2">
      <c r="D123" s="10"/>
      <c r="G123" s="15"/>
      <c r="H123" s="15"/>
      <c r="I123" s="49"/>
      <c r="J123" s="49"/>
    </row>
    <row r="124" spans="1:20" x14ac:dyDescent="0.2">
      <c r="D124" s="10"/>
      <c r="G124" s="15"/>
      <c r="H124" s="15"/>
      <c r="I124" s="49"/>
      <c r="J124" s="49"/>
    </row>
    <row r="125" spans="1:20" x14ac:dyDescent="0.2">
      <c r="D125" s="10"/>
      <c r="G125" s="15"/>
      <c r="H125" s="15"/>
      <c r="I125" s="49"/>
      <c r="J125" s="49"/>
    </row>
    <row r="126" spans="1:20" x14ac:dyDescent="0.2">
      <c r="D126" s="10"/>
      <c r="G126" s="15"/>
      <c r="H126" s="15"/>
      <c r="I126" s="49"/>
      <c r="J126" s="49"/>
    </row>
    <row r="127" spans="1:20" x14ac:dyDescent="0.2">
      <c r="D127" s="10"/>
      <c r="G127" s="15"/>
      <c r="H127" s="15"/>
      <c r="I127" s="49"/>
      <c r="J127" s="49"/>
    </row>
    <row r="128" spans="1:20" x14ac:dyDescent="0.2">
      <c r="D128" s="10"/>
      <c r="G128" s="15"/>
      <c r="H128" s="15"/>
      <c r="I128" s="49"/>
      <c r="J128" s="49"/>
    </row>
    <row r="129" spans="4:10" x14ac:dyDescent="0.2">
      <c r="G129" s="15"/>
      <c r="H129" s="15"/>
      <c r="I129" s="49"/>
      <c r="J129" s="49"/>
    </row>
    <row r="130" spans="4:10" x14ac:dyDescent="0.2">
      <c r="G130" s="15"/>
      <c r="H130" s="15"/>
      <c r="I130" s="49"/>
      <c r="J130" s="49"/>
    </row>
    <row r="131" spans="4:10" x14ac:dyDescent="0.2">
      <c r="D131" s="8"/>
      <c r="G131" s="15"/>
      <c r="H131" s="15"/>
      <c r="I131" s="49"/>
      <c r="J131" s="49"/>
    </row>
    <row r="132" spans="4:10" x14ac:dyDescent="0.2">
      <c r="G132" s="15"/>
      <c r="H132" s="15"/>
      <c r="I132" s="49"/>
      <c r="J132" s="49"/>
    </row>
    <row r="133" spans="4:10" x14ac:dyDescent="0.2">
      <c r="G133" s="15"/>
      <c r="H133" s="15"/>
      <c r="I133" s="49"/>
      <c r="J133" s="49"/>
    </row>
    <row r="134" spans="4:10" x14ac:dyDescent="0.2">
      <c r="G134" s="15"/>
      <c r="H134" s="15"/>
      <c r="I134" s="49"/>
      <c r="J134" s="49"/>
    </row>
    <row r="135" spans="4:10" x14ac:dyDescent="0.2">
      <c r="G135" s="15"/>
      <c r="H135" s="15"/>
      <c r="I135" s="49"/>
      <c r="J135" s="49"/>
    </row>
    <row r="136" spans="4:10" x14ac:dyDescent="0.2">
      <c r="G136" s="15"/>
      <c r="H136" s="15"/>
      <c r="I136" s="49"/>
      <c r="J136" s="49"/>
    </row>
    <row r="137" spans="4:10" x14ac:dyDescent="0.2">
      <c r="G137" s="15"/>
      <c r="H137" s="15"/>
      <c r="I137" s="49"/>
      <c r="J137" s="49"/>
    </row>
    <row r="138" spans="4:10" x14ac:dyDescent="0.2">
      <c r="G138" s="15"/>
      <c r="H138" s="15"/>
      <c r="I138" s="49"/>
      <c r="J138" s="49"/>
    </row>
    <row r="139" spans="4:10" x14ac:dyDescent="0.2">
      <c r="G139" s="15"/>
      <c r="H139" s="15"/>
      <c r="I139" s="49"/>
      <c r="J139" s="49"/>
    </row>
    <row r="140" spans="4:10" x14ac:dyDescent="0.2">
      <c r="G140" s="15"/>
      <c r="H140" s="15"/>
      <c r="I140" s="49"/>
      <c r="J140" s="49"/>
    </row>
    <row r="141" spans="4:10" x14ac:dyDescent="0.2">
      <c r="G141" s="15"/>
      <c r="H141" s="15"/>
      <c r="I141" s="49"/>
      <c r="J141" s="49"/>
    </row>
    <row r="142" spans="4:10" x14ac:dyDescent="0.2">
      <c r="G142" s="15"/>
      <c r="H142" s="15"/>
      <c r="I142" s="49"/>
      <c r="J142" s="49"/>
    </row>
    <row r="143" spans="4:10" x14ac:dyDescent="0.2">
      <c r="G143" s="15"/>
      <c r="H143" s="15"/>
      <c r="I143" s="49"/>
      <c r="J143" s="49"/>
    </row>
    <row r="144" spans="4:10" x14ac:dyDescent="0.2">
      <c r="G144" s="15"/>
      <c r="H144" s="15"/>
      <c r="I144" s="49"/>
      <c r="J144" s="49"/>
    </row>
    <row r="145" spans="7:10" x14ac:dyDescent="0.2">
      <c r="G145" s="15"/>
      <c r="H145" s="15"/>
      <c r="I145" s="49"/>
      <c r="J145" s="49"/>
    </row>
    <row r="146" spans="7:10" x14ac:dyDescent="0.2">
      <c r="G146" s="15"/>
      <c r="H146" s="15"/>
      <c r="I146" s="49"/>
      <c r="J146" s="49"/>
    </row>
    <row r="147" spans="7:10" x14ac:dyDescent="0.2">
      <c r="G147" s="15"/>
      <c r="H147" s="15"/>
      <c r="I147" s="49"/>
      <c r="J147" s="49"/>
    </row>
    <row r="148" spans="7:10" x14ac:dyDescent="0.2">
      <c r="G148" s="15"/>
      <c r="H148" s="15"/>
      <c r="I148" s="49"/>
      <c r="J148" s="49"/>
    </row>
    <row r="149" spans="7:10" x14ac:dyDescent="0.2">
      <c r="G149" s="15"/>
      <c r="H149" s="15"/>
      <c r="I149" s="49"/>
      <c r="J149" s="49"/>
    </row>
    <row r="150" spans="7:10" x14ac:dyDescent="0.2">
      <c r="G150" s="15"/>
      <c r="H150" s="15"/>
      <c r="I150" s="49"/>
      <c r="J150" s="49"/>
    </row>
    <row r="151" spans="7:10" x14ac:dyDescent="0.2">
      <c r="G151" s="15"/>
      <c r="H151" s="15"/>
      <c r="I151" s="49"/>
      <c r="J151" s="49"/>
    </row>
  </sheetData>
  <sheetProtection algorithmName="SHA-512" hashValue="y0XjLbahpNIu85UtoO2f/ayHP+MTlio7fm6uJBDy4cS86YuGcpS1SecDbDn0WeCbahsxXwn1ch60ZU9C6fRzJQ==" saltValue="gNNrKVMn5+eVMzFH+TQyQA==" spinCount="100000" sheet="1" formatCells="0" formatColumns="0" formatRows="0" selectLockedCells="1"/>
  <mergeCells count="27">
    <mergeCell ref="R10:T10"/>
    <mergeCell ref="P13:S13"/>
    <mergeCell ref="K117:M117"/>
    <mergeCell ref="A52:D52"/>
    <mergeCell ref="P10:Q10"/>
    <mergeCell ref="A10:O10"/>
    <mergeCell ref="E16:O16"/>
    <mergeCell ref="E29:O29"/>
    <mergeCell ref="E48:O48"/>
    <mergeCell ref="E52:O52"/>
    <mergeCell ref="A104:D104"/>
    <mergeCell ref="A90:D90"/>
    <mergeCell ref="A77:D77"/>
    <mergeCell ref="A62:D62"/>
    <mergeCell ref="A11:E11"/>
    <mergeCell ref="M121:N121"/>
    <mergeCell ref="A15:D15"/>
    <mergeCell ref="A34:D34"/>
    <mergeCell ref="A29:D29"/>
    <mergeCell ref="A16:D16"/>
    <mergeCell ref="E104:O104"/>
    <mergeCell ref="A9:D9"/>
    <mergeCell ref="E34:O34"/>
    <mergeCell ref="E62:O62"/>
    <mergeCell ref="E77:O77"/>
    <mergeCell ref="E90:O90"/>
    <mergeCell ref="A48:D48"/>
  </mergeCells>
  <phoneticPr fontId="2" type="noConversion"/>
  <conditionalFormatting sqref="B53:B61">
    <cfRule type="duplicateValues" dxfId="3" priority="6"/>
  </conditionalFormatting>
  <conditionalFormatting sqref="B91:B103">
    <cfRule type="duplicateValues" dxfId="2" priority="5"/>
  </conditionalFormatting>
  <conditionalFormatting sqref="B105:B116">
    <cfRule type="duplicateValues" dxfId="1" priority="3"/>
  </conditionalFormatting>
  <conditionalFormatting sqref="B30:B33">
    <cfRule type="duplicateValues" dxfId="0" priority="8"/>
  </conditionalFormatting>
  <pageMargins left="0.55118110236220474" right="0" top="0.74803149606299213" bottom="0.51181102362204722" header="0.39370078740157483" footer="0.19685039370078741"/>
  <pageSetup paperSize="9" scale="61" orientation="landscape" r:id="rId1"/>
  <headerFooter alignWithMargins="0">
    <oddHeader>&amp;L&amp;"-,Standard"&amp;8Einkaufkooperation Studentenwerke Ost
&amp;C&amp;"-,Standard"&amp;8Leistungsbeschreibung_Los 3 - Sachsen und Sachsen-Anhalt&amp;R&amp;"-,Standard"&amp;8EK-Ost 25-06</oddHeader>
    <oddFooter>&amp;L&amp;"-,Standard"&amp;8Molkerei und Eier 2025&amp;C&amp;"-,Standard"&amp;8Seite &amp;P von &amp;N&amp;R&amp;"-,Standard"&amp;8Bieter(Datum/Stempel/Unterschrift)</oddFooter>
  </headerFooter>
  <rowBreaks count="1" manualBreakCount="1">
    <brk id="102" max="19" man="1"/>
  </rowBreaks>
  <colBreaks count="1" manualBreakCount="1">
    <brk id="15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Molkerei-Sachsen+Anhalt</vt:lpstr>
      <vt:lpstr>'Molkerei-Sachsen+Anhalt'!Druckbereich</vt:lpstr>
      <vt:lpstr>'Molkerei-Sachsen+Anhalt'!Drucktitel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Zörner</dc:creator>
  <cp:lastModifiedBy>Göbel, Ina</cp:lastModifiedBy>
  <cp:lastPrinted>2023-08-21T09:38:18Z</cp:lastPrinted>
  <dcterms:created xsi:type="dcterms:W3CDTF">2007-07-26T09:06:43Z</dcterms:created>
  <dcterms:modified xsi:type="dcterms:W3CDTF">2025-07-24T09:21:00Z</dcterms:modified>
</cp:coreProperties>
</file>